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E756774-02FD-4D54-A283-4F170C18E97B}"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6" l="1"/>
  <c r="K34" i="13"/>
  <c r="K3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119" i="13" l="1"/>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47" i="13"/>
  <c r="L148" i="13"/>
  <c r="L118"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82"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46" i="13"/>
  <c r="L5" i="13"/>
  <c r="E10" i="18"/>
  <c r="E11" i="18"/>
  <c r="E12" i="18"/>
  <c r="C15" i="18" l="1"/>
  <c r="E13" i="18"/>
  <c r="K10" i="18" s="1"/>
  <c r="K9" i="18"/>
  <c r="E9" i="18"/>
  <c r="E15" i="18" l="1"/>
  <c r="K148" i="13"/>
  <c r="K147" i="13"/>
  <c r="K146" i="13"/>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0" i="13"/>
  <c r="K33" i="13"/>
  <c r="K32" i="13"/>
  <c r="K31" i="13"/>
  <c r="K30" i="13"/>
  <c r="K29" i="13"/>
  <c r="K28" i="13"/>
  <c r="K27" i="13"/>
  <c r="K26" i="13"/>
  <c r="K25" i="13"/>
  <c r="K24" i="13"/>
  <c r="K23" i="13"/>
  <c r="K22" i="13"/>
  <c r="K21" i="13"/>
  <c r="K20" i="13"/>
  <c r="K19" i="13"/>
  <c r="K18" i="13"/>
  <c r="K15" i="13"/>
  <c r="K14" i="13"/>
  <c r="K13" i="13"/>
  <c r="K10" i="13"/>
  <c r="K9" i="13"/>
  <c r="K8" i="13"/>
  <c r="K7" i="13"/>
  <c r="K6" i="13"/>
  <c r="K5" i="13"/>
  <c r="F26" i="18" l="1"/>
  <c r="F149" i="13"/>
  <c r="G149" i="13"/>
  <c r="H149" i="13"/>
  <c r="I149" i="13"/>
  <c r="J149" i="13"/>
  <c r="K149" i="13"/>
  <c r="L149" i="13"/>
  <c r="F113" i="13"/>
  <c r="G113" i="13"/>
  <c r="H113" i="13"/>
  <c r="I113" i="13"/>
  <c r="J113" i="13"/>
  <c r="K113" i="13"/>
  <c r="L113" i="13"/>
  <c r="F77" i="13"/>
  <c r="G77" i="13"/>
  <c r="H77" i="13"/>
  <c r="I77" i="13"/>
  <c r="J77" i="13"/>
  <c r="K77" i="13"/>
  <c r="G41" i="13"/>
  <c r="I41" i="13"/>
  <c r="H151" i="13" l="1"/>
  <c r="G151" i="13"/>
  <c r="I151" i="13"/>
  <c r="J151" i="13"/>
  <c r="F151" i="13"/>
  <c r="L77" i="13"/>
  <c r="K41" i="13"/>
  <c r="K151" i="13" s="1"/>
  <c r="L41" i="13"/>
  <c r="L151" i="13" l="1"/>
  <c r="J14" i="18" l="1"/>
  <c r="K14" i="18" s="1"/>
  <c r="K15" i="18" s="1"/>
  <c r="G24" i="18" s="1"/>
  <c r="C70" i="4"/>
  <c r="E77" i="13" l="1"/>
  <c r="E113" i="13"/>
  <c r="E149" i="13"/>
  <c r="E41" i="13"/>
  <c r="E151" i="13" l="1"/>
</calcChain>
</file>

<file path=xl/sharedStrings.xml><?xml version="1.0" encoding="utf-8"?>
<sst xmlns="http://schemas.openxmlformats.org/spreadsheetml/2006/main" count="515" uniqueCount="377">
  <si>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</si>
  <si>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</si>
  <si>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</si>
  <si>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</si>
  <si>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</si>
  <si>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</si>
  <si>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</si>
  <si>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</si>
  <si>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</si>
  <si>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</si>
  <si>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</si>
  <si>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</si>
  <si>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</si>
  <si>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</si>
  <si>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</si>
  <si>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</si>
  <si>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</si>
  <si>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</si>
  <si>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</si>
  <si>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</si>
  <si>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</si>
  <si>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</si>
  <si>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</si>
  <si>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</si>
  <si>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</si>
  <si>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</si>
  <si>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</si>
  <si>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</si>
  <si>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</si>
  <si>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</si>
  <si>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</si>
  <si>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</si>
  <si>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</si>
  <si>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</si>
  <si>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</si>
  <si>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</si>
  <si>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</si>
  <si>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</si>
  <si>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</si>
  <si>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</si>
  <si>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</si>
  <si>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</si>
  <si>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</si>
  <si>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</si>
  <si>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</si>
  <si>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</si>
  <si>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</si>
  <si>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</si>
  <si>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</si>
  <si>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</si>
  <si>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</si>
  <si>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</si>
  <si>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</si>
  <si>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</si>
  <si>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</si>
  <si>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</si>
  <si>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</si>
  <si>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</si>
  <si>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</si>
  <si>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</si>
  <si>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</si>
  <si>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</si>
  <si>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</si>
  <si>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</si>
  <si>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</si>
  <si>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</si>
  <si>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</si>
  <si>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</si>
  <si>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</si>
  <si>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</si>
  <si>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</si>
  <si>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</si>
  <si>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</si>
  <si>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</si>
  <si>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</si>
  <si>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</si>
  <si>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</si>
  <si>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</si>
  <si>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</si>
  <si>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</si>
  <si>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</si>
  <si>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</si>
  <si>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</si>
  <si>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</si>
  <si>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</si>
  <si>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</si>
  <si>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</si>
  <si>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</si>
  <si>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</si>
  <si>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</si>
  <si>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</si>
  <si>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</si>
  <si>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</si>
  <si>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</si>
  <si>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</si>
  <si>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</si>
  <si>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</si>
  <si>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</si>
  <si>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</si>
  <si>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</si>
  <si>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</si>
  <si>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</si>
  <si>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</si>
  <si>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</si>
  <si>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</si>
  <si>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</si>
  <si>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</si>
  <si>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</si>
  <si>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</si>
  <si>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</si>
  <si>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</si>
  <si>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</si>
  <si>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</si>
  <si>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</si>
  <si>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</si>
  <si>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</si>
  <si>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</si>
  <si>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</si>
  <si>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</si>
  <si>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</si>
  <si>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</si>
  <si>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</si>
  <si>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</si>
  <si>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</si>
  <si>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</si>
  <si>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</si>
  <si>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</si>
  <si>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</si>
  <si>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</si>
  <si>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</si>
  <si>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</si>
  <si>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</si>
  <si>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</si>
  <si>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</si>
  <si>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</si>
  <si>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</si>
  <si>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</si>
  <si>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</si>
  <si>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</si>
  <si>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</si>
  <si>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</si>
  <si>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</si>
  <si>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</si>
  <si>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</si>
  <si>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</si>
  <si>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</si>
  <si>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</si>
  <si>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</si>
  <si>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</si>
  <si>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</si>
  <si>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</si>
  <si>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</si>
  <si>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</si>
  <si>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</si>
  <si>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</si>
  <si>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</si>
  <si>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</si>
  <si>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</si>
  <si>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</si>
  <si>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</si>
  <si>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</si>
  <si>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</si>
  <si>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</si>
  <si>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</si>
  <si>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</si>
  <si>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</si>
  <si>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</si>
  <si>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</si>
  <si>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</si>
  <si>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</si>
  <si>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</si>
  <si>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</si>
  <si>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</si>
  <si>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</si>
  <si>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</si>
  <si>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</si>
  <si>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</si>
  <si>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</si>
  <si>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</si>
  <si>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</si>
  <si>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</si>
  <si>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</si>
  <si>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</si>
  <si>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</si>
  <si>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</si>
  <si>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</si>
  <si>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</si>
  <si>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</si>
  <si>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</si>
  <si>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</si>
  <si>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</si>
  <si>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</si>
  <si>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</si>
  <si>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</si>
  <si>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</si>
  <si>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</si>
  <si>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</si>
  <si>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</si>
  <si>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</si>
  <si>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</si>
  <si>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</si>
  <si>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</si>
  <si>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</si>
  <si>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</si>
  <si>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</si>
  <si>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</si>
  <si>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</si>
  <si>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</si>
  <si>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</si>
  <si>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</si>
  <si>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</si>
  <si>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</si>
  <si>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</si>
  <si>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</si>
  <si>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</si>
  <si>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</si>
  <si>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</si>
  <si>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</si>
  <si>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</si>
  <si>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</si>
  <si>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</si>
  <si>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</si>
  <si>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</si>
  <si>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</si>
  <si>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</si>
  <si>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</si>
  <si>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</si>
  <si>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</si>
  <si>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</si>
  <si>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</si>
  <si>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</si>
  <si>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</si>
  <si>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</si>
  <si>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</si>
  <si>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</si>
  <si>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</si>
  <si>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</si>
  <si>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</si>
  <si>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</si>
  <si>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</si>
  <si>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</si>
  <si>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</si>
  <si>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</si>
  <si>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</si>
  <si>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</si>
  <si>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</si>
  <si>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</si>
  <si>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</si>
  <si>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</si>
  <si>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</si>
  <si>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</si>
  <si>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</si>
  <si>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</si>
  <si>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</si>
  <si>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</si>
  <si>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</si>
  <si>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</si>
  <si>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</si>
  <si>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</si>
  <si>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</si>
  <si>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</si>
  <si>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BRONSARD Nicolas</t>
  </si>
  <si>
    <t>Fonction : Chirurgien orthopédique
Grade : PUPH</t>
  </si>
  <si>
    <r>
      <t>Téléphone :  06 19 24 50 21
Mail :</t>
    </r>
    <r>
      <rPr>
        <sz val="11"/>
        <color theme="1"/>
        <rFont val="Calibri"/>
        <family val="2"/>
        <scheme val="minor"/>
      </rPr>
      <t xml:space="preserve"> nicolas.bronsard@univ-cotedazur.fr</t>
    </r>
  </si>
  <si>
    <t>Durée du stage : 6 mois</t>
  </si>
  <si>
    <t>L'enseignement existe au niveau universitaire sous la forme d'un Diplôme Universitaire (DU).</t>
  </si>
  <si>
    <t>Effec</t>
  </si>
  <si>
    <t>Donner une définition complète d'une cicatrisation. 
Savoir reconnaître un type de plaie et la prendre en charge. 
Connaître la physiologie de la peau, de la cicatrisation primaire et secondaire. 
Savoir prescrire et réaliser un pansement. 
Optimiser la prise en charge des plaies aigues et chroniques. 
Savoir coordonner les soins, les problèmes entre la médecine de ville et la médecine hsopitalière. 
Savoir travailler en équipe. 
A l'issue de la formation du DU plaies, brûlures et cicatrisations, le candidat est capable de choisir le pansement le plus adapté, tout en luttant contre la douleur éventuelle. 
Le candidat sera capable d'optimiser la prise en charge de plaies aigues et choniques, de travailler en collaboration avec la médecine de ville ou hospitalière.</t>
  </si>
  <si>
    <t>CHU NICE</t>
  </si>
  <si>
    <t>leccia.n@chu-nice.fr</t>
  </si>
  <si>
    <t>pierreruelle@wanadoo.fr</t>
  </si>
  <si>
    <t>PUPH/MCUPH</t>
  </si>
  <si>
    <t>deroo.e@chu-nice.fr</t>
  </si>
  <si>
    <t>balaguer.t@chu-nice.fr</t>
  </si>
  <si>
    <t>chiaverini.c@chu-nice.fr</t>
  </si>
  <si>
    <t>blanc.p2@chu-nice.fr</t>
  </si>
  <si>
    <t>JOANNON CORINNE</t>
  </si>
  <si>
    <t>c.joannon@free.fr</t>
  </si>
  <si>
    <t>DALLEMAGNE BENEDICTE</t>
  </si>
  <si>
    <t>LABO LAROCHE POSAY</t>
  </si>
  <si>
    <t>Benedicte.DALLEMAGNE@loreal.com</t>
  </si>
  <si>
    <t>août</t>
  </si>
  <si>
    <t>octobre</t>
  </si>
  <si>
    <t>40 maximum</t>
  </si>
  <si>
    <t>copie du diplôme</t>
  </si>
  <si>
    <t>Anatomie et physiologie de la peau</t>
  </si>
  <si>
    <t>Expansion cutanée</t>
  </si>
  <si>
    <t>Prise en charge des cicatrices chez le sujet âgé et le paraplégique</t>
  </si>
  <si>
    <t>Prise en charges des brûlures aux urgences et au SMUR</t>
  </si>
  <si>
    <t>Prise en charge et gestes d’urgence</t>
  </si>
  <si>
    <t xml:space="preserve">Brûlures : épidémiologie </t>
  </si>
  <si>
    <t>Prise en charge du pied diabétique</t>
  </si>
  <si>
    <t>Aspects réglementaires : marquages CE, Norme AFNOR, coûts, choix des pansements</t>
  </si>
  <si>
    <t>La nutrition</t>
  </si>
  <si>
    <t>Escarre : point de vue du médecin rééducateur</t>
  </si>
  <si>
    <t>Escarre : point de vue de l’infirmière</t>
  </si>
  <si>
    <t>supports thérapeutiques en cicatrisation</t>
  </si>
  <si>
    <t>Infectiologie des plaies, contamination, prophylaxie, diagnostic, conduite à tenir</t>
  </si>
  <si>
    <t>Lésions traumatiques aiguës (piqures, morsures..) et chroniques (radiothérapie)</t>
  </si>
  <si>
    <t>Le pansement dans tous ses états</t>
  </si>
  <si>
    <t>Techniques d’avenir en cicatrisation</t>
  </si>
  <si>
    <t>sutures et greffes cutanées</t>
  </si>
  <si>
    <t>Intérêt de l’oxygénothérapie</t>
  </si>
  <si>
    <t>principes des traitements locaux et plaies</t>
  </si>
  <si>
    <t>traitements adjuvants en cicatrisation : VAC, irrigation</t>
  </si>
  <si>
    <t>maladies génétiques influençant la cicatrisation : les epidermolyses bulleuses</t>
  </si>
  <si>
    <t>les pathomimies</t>
  </si>
  <si>
    <t>prise en charge de la cicatrisation post-opératoire</t>
  </si>
  <si>
    <t>Ulcère de jambe : point de vue du dermatologue.</t>
  </si>
  <si>
    <t>eczématisation, dégénérescence des plaies</t>
  </si>
  <si>
    <t>Ulcère de jambe : point de vue du chirurgien vasculaire.</t>
  </si>
  <si>
    <t>troubles trophiques chez l’artéritique ; aspects cliniques et bilan paraclinique</t>
  </si>
  <si>
    <t>Place de la chirurgie chez l’artéritique</t>
  </si>
  <si>
    <t>Ulcère de jambe : point de vue du chirurgien réparateur.</t>
  </si>
  <si>
    <t>lésions cutanées d’origine toxique.</t>
  </si>
  <si>
    <t>escarres : point de vue du chirurgien plasticien</t>
  </si>
  <si>
    <t>QCM</t>
  </si>
  <si>
    <t>CAS CLINIQUES</t>
  </si>
  <si>
    <t>DU PLAIES BRULURES ET CICATRISATIONS</t>
  </si>
  <si>
    <t>NICOLAS BRONSARD</t>
  </si>
  <si>
    <t>telo.s@chu-nice.fr</t>
  </si>
  <si>
    <t>ermeneux.f@chu-nice.fr</t>
  </si>
  <si>
    <t>remy.h@chu-nice.fr</t>
  </si>
  <si>
    <t>carboni.j@chu-nice.fr</t>
  </si>
  <si>
    <t>kauert.a@chu-nice.fr</t>
  </si>
  <si>
    <t>bausola.s@chu-nice.fr</t>
  </si>
  <si>
    <t>lemachati.ak@chu-nice.fr</t>
  </si>
  <si>
    <t>MASSALOU DAMIEN</t>
  </si>
  <si>
    <t>DUGOURD PIERRE-MICHEL</t>
  </si>
  <si>
    <t>dugourd.pm@chu-nice.fr</t>
  </si>
  <si>
    <t xml:space="preserve">BENOIT MICHEL </t>
  </si>
  <si>
    <t>Alliance avec le patient par la communication positive</t>
  </si>
  <si>
    <t>kinésithérapie des cicatrices</t>
  </si>
  <si>
    <t xml:space="preserve">L'enseignement théorique est réparti sur deux sessions de quatre jours. La première session est destinée à rappeler les bases indispensables pour aborder la seconde session qui est plus avancée dans le traitement de la cicatrice. Le candidat au DU plaies, brûlures et cicatrisation a environ quarante heures de formation théorique. Les étudiants vont pouvoir mettre en pratique lors de stages au sein du CHU de Nice, les connaissances et les acquis appris au cours du DU plaies, brûlures et cicatrisation. Les stages sont des lieux privilégiés pour l'étudiant en soins infirmiers pour qu'il passe à la pratique dans les soins infirmiers. 
Le candidat va effectuer 13 1/2 journées de stage :
-- 2 à 4 1/2 journées de stage en chirurgie réparatrice
-- 1 à 2 1/2 journées de stage au caisson hyperbare
-- 1 à 2 1/2 journées de stage en vasculaire
-- 1 à 2 1/2 journées de stages en dermatologie
-- 1 à 2 1/2 journées de stage en diabétologie
</t>
  </si>
  <si>
    <t xml:space="preserve">Intitulé de la formation : </t>
  </si>
  <si>
    <t>DU Plaies, brûlures et cicatrisations</t>
  </si>
  <si>
    <t>Pharmacien assistant</t>
  </si>
  <si>
    <t xml:space="preserve">Kinésithérapeute </t>
  </si>
  <si>
    <t>Infirmière libérale</t>
  </si>
  <si>
    <t xml:space="preserve">Médecin rééducateur </t>
  </si>
  <si>
    <t>Public concerné - médecins spécialistes
chirurgiens plasticiens, vasculaires, angéiologues, dermatologues, anesthésistes, réanimateurs, rééducateurs. 
Sont aussi concernés les infirmiers, les internes, les généralistes, les vétérinaires et les pharmaciens. 
Effectif : 40 candidats au maximum - Effectif attendu : 40 - Effectif minimal pour que la formation ouvre 30
Le vivier des effectifs est actuellement rempli par les infirmiers libéraux et hospitaliers.</t>
  </si>
  <si>
    <t>Chirurgien</t>
  </si>
  <si>
    <t>Diabétologue</t>
  </si>
  <si>
    <t xml:space="preserve">Infirmière  </t>
  </si>
  <si>
    <t>Représentant laboratoire</t>
  </si>
  <si>
    <t>Infirmière  anesthésiste</t>
  </si>
  <si>
    <t>Docteur Junior</t>
  </si>
  <si>
    <t>Praticien contractuel</t>
  </si>
  <si>
    <t>Praticien hospitalier</t>
  </si>
  <si>
    <t>Praticien hospitalier / Anatomo-cyto-pathologiste</t>
  </si>
  <si>
    <t>Praticien hospitalier /  Dermatologue et vénérologue</t>
  </si>
  <si>
    <t>UCA</t>
  </si>
  <si>
    <t>Stephane.SCHNEIDER at univ-cotedazur.fr</t>
  </si>
  <si>
    <t>Michel.CARLES at univ-cotedazur.fr</t>
  </si>
  <si>
    <t>Olivier.CAMUZARD at univ-cotedazur.fr</t>
  </si>
  <si>
    <t>Thierry.PASSERON at univ-cotedazur.fr</t>
  </si>
  <si>
    <t>Damien.MASSALOU at univ-cotedazur.fr</t>
  </si>
  <si>
    <t>Michel.BENOIT at univ-cotedazur.fr</t>
  </si>
  <si>
    <t>CARDOT LECCIA NATHALIE</t>
  </si>
  <si>
    <t>ERMENEUX FLORIANE</t>
  </si>
  <si>
    <t>RUELLE PIERRE</t>
  </si>
  <si>
    <t>SCHNEIDER STEPHANE</t>
  </si>
  <si>
    <t>REMY HENRI</t>
  </si>
  <si>
    <t>DEROO ELODIE</t>
  </si>
  <si>
    <t>Carles Michel</t>
  </si>
  <si>
    <t>DR CAMUZARD Olivier</t>
  </si>
  <si>
    <t>BALAGUER THIERRY</t>
  </si>
  <si>
    <t>CHIAVERINI CHRISTINE</t>
  </si>
  <si>
    <t>BLANC PIERRE</t>
  </si>
  <si>
    <t>PASSERON THIERRY</t>
  </si>
  <si>
    <t xml:space="preserve">DR TELO SOPHIE </t>
  </si>
  <si>
    <t xml:space="preserve">CARBONI Joseph </t>
  </si>
  <si>
    <t xml:space="preserve">KAUERT ANDREAS </t>
  </si>
  <si>
    <t xml:space="preserve">BAUSOLA SOPHIE </t>
  </si>
  <si>
    <t xml:space="preserve">LEMACHATI AMANI KENZA </t>
  </si>
  <si>
    <t>BRONSARD Nicolas</t>
  </si>
  <si>
    <t>Nicolas.BRONSARD@univ-cotedazur.fr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</si>
</sst>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0"/>
      <color theme="1"/>
      <name val="Calibri"/>
      <family val="2"/>
      <scheme val="minor"/>
    </font>
    <font>
      <sz val="10"/>
      <color theme="1"/>
      <name val="Calibri"/>
      <family val="2"/>
    </font>
    <font>
      <u/>
      <sz val="10"/>
      <color theme="10"/>
      <name val="Calibri"/>
      <family val="2"/>
      <scheme val="minor"/>
    </font>
    <font>
      <sz val="9"/>
      <color theme="1"/>
      <name val="Calibri"/>
      <family val="2"/>
    </font>
    <font>
      <sz val="9"/>
      <color theme="1"/>
      <name val="Calibri"/>
      <family val="2"/>
      <scheme val="minor"/>
    </font>
    <font>
      <sz val="9"/>
      <color rgb="FF000000"/>
      <name val="Calibri"/>
      <family val="2"/>
      <scheme val="minor"/>
    </font>
    <font>
      <sz val="9"/>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7F7F7"/>
        <bgColor indexed="64"/>
      </patternFill>
    </fill>
    <fill>
      <patternFill patternType="solid">
        <fgColor rgb="FFEEEEEE"/>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0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7" fontId="0" fillId="0" borderId="32" xfId="0" applyNumberFormat="1" applyBorder="1"/>
    <xf numFmtId="167"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3"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61" xfId="0" applyBorder="1"/>
    <xf numFmtId="0" fontId="4"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4" fontId="26" fillId="2" borderId="0" xfId="0" applyNumberFormat="1" applyFont="1" applyFill="1"/>
    <xf numFmtId="0" fontId="0" fillId="5" borderId="0" xfId="0" applyFill="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2"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19" fillId="0" borderId="47" xfId="0" applyFont="1" applyBorder="1" applyAlignment="1" applyProtection="1">
      <alignment vertical="center" wrapText="1"/>
      <protection locked="0"/>
    </xf>
    <xf numFmtId="0" fontId="18" fillId="0" borderId="45" xfId="0" applyFont="1" applyBorder="1" applyAlignment="1" applyProtection="1">
      <alignment vertical="center" wrapText="1"/>
      <protection locked="0"/>
    </xf>
    <xf numFmtId="0" fontId="18" fillId="0" borderId="62" xfId="0" applyFont="1" applyBorder="1" applyAlignment="1" applyProtection="1">
      <alignment vertical="center" wrapText="1"/>
      <protection locked="0"/>
    </xf>
    <xf numFmtId="0" fontId="18" fillId="5" borderId="64" xfId="0" applyFont="1" applyFill="1" applyBorder="1" applyAlignment="1">
      <alignment horizontal="left" vertical="center" wrapText="1"/>
    </xf>
    <xf numFmtId="0" fontId="29" fillId="0" borderId="1" xfId="0" applyFont="1" applyBorder="1" applyAlignment="1">
      <alignment horizontal="center" vertical="center"/>
    </xf>
    <xf numFmtId="0" fontId="29" fillId="0" borderId="1" xfId="0" applyFont="1" applyBorder="1" applyAlignment="1">
      <alignment horizontal="center"/>
    </xf>
    <xf numFmtId="0" fontId="31" fillId="0" borderId="1" xfId="3" applyFont="1" applyBorder="1" applyAlignment="1">
      <alignment horizontal="center" vertical="center"/>
    </xf>
    <xf numFmtId="0" fontId="31" fillId="0" borderId="1" xfId="3" applyFont="1" applyBorder="1" applyAlignment="1">
      <alignment horizontal="center"/>
    </xf>
    <xf numFmtId="0" fontId="32" fillId="0" borderId="65" xfId="0" applyFont="1" applyBorder="1" applyAlignment="1">
      <alignment vertical="center" wrapText="1"/>
    </xf>
    <xf numFmtId="0" fontId="33" fillId="0" borderId="0" xfId="0" applyFont="1"/>
    <xf numFmtId="0" fontId="33" fillId="0" borderId="0" xfId="0" applyFont="1" applyAlignment="1">
      <alignment wrapText="1"/>
    </xf>
    <xf numFmtId="0" fontId="32" fillId="0" borderId="0" xfId="0" applyFont="1" applyAlignment="1">
      <alignment vertical="center"/>
    </xf>
    <xf numFmtId="0" fontId="34" fillId="0" borderId="0" xfId="0" applyFont="1"/>
    <xf numFmtId="0" fontId="35" fillId="0" borderId="66" xfId="0" applyFont="1" applyBorder="1" applyAlignment="1">
      <alignment vertical="center" wrapText="1"/>
    </xf>
    <xf numFmtId="0" fontId="35" fillId="0" borderId="67" xfId="0" applyFont="1" applyBorder="1" applyAlignment="1">
      <alignment vertical="center" wrapText="1"/>
    </xf>
    <xf numFmtId="0" fontId="3" fillId="0" borderId="1" xfId="3" applyBorder="1" applyAlignment="1">
      <alignment horizontal="center"/>
    </xf>
    <xf numFmtId="0" fontId="3" fillId="0" borderId="1" xfId="3" applyBorder="1" applyAlignment="1">
      <alignment horizontal="center" vertical="center"/>
    </xf>
    <xf numFmtId="0" fontId="18" fillId="0" borderId="1"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3" fillId="0" borderId="1" xfId="3" applyBorder="1" applyAlignment="1" applyProtection="1">
      <alignment horizontal="center" vertical="center" wrapText="1"/>
      <protection locked="0"/>
    </xf>
    <xf numFmtId="0" fontId="0" fillId="0" borderId="1" xfId="0" applyBorder="1" applyProtection="1">
      <protection locked="0"/>
    </xf>
    <xf numFmtId="0" fontId="35" fillId="0" borderId="0" xfId="0" applyFont="1" applyAlignment="1">
      <alignment vertical="center" wrapText="1"/>
    </xf>
    <xf numFmtId="0" fontId="0" fillId="0" borderId="0" xfId="0" applyAlignment="1">
      <alignment wrapText="1"/>
    </xf>
    <xf numFmtId="0" fontId="3" fillId="11" borderId="0" xfId="3" applyFill="1" applyAlignment="1">
      <alignment horizontal="right" vertical="center" wrapText="1"/>
    </xf>
    <xf numFmtId="0" fontId="3" fillId="0" borderId="0" xfId="3" applyFill="1" applyAlignment="1">
      <alignment vertical="center"/>
    </xf>
    <xf numFmtId="0" fontId="3" fillId="12" borderId="0" xfId="3" applyFill="1" applyAlignment="1">
      <alignment horizontal="right" vertical="center" wrapText="1"/>
    </xf>
    <xf numFmtId="0" fontId="18" fillId="5" borderId="63" xfId="0" applyFont="1" applyFill="1" applyBorder="1" applyAlignment="1">
      <alignment horizontal="left" vertical="top" wrapText="1"/>
    </xf>
    <xf numFmtId="0" fontId="29" fillId="0" borderId="1" xfId="0" applyFont="1" applyBorder="1" applyAlignment="1">
      <alignment vertical="top" wrapText="1"/>
    </xf>
    <xf numFmtId="0" fontId="30" fillId="0" borderId="1" xfId="0" applyFont="1" applyBorder="1" applyAlignment="1">
      <alignment vertical="top" wrapText="1"/>
    </xf>
    <xf numFmtId="0" fontId="29" fillId="0" borderId="1" xfId="0" applyFont="1" applyBorder="1" applyAlignment="1">
      <alignment vertical="top"/>
    </xf>
    <xf numFmtId="0" fontId="19" fillId="0" borderId="1" xfId="0" applyFont="1" applyBorder="1" applyAlignment="1" applyProtection="1">
      <alignment vertical="top" wrapText="1"/>
      <protection locked="0"/>
    </xf>
    <xf numFmtId="0" fontId="0" fillId="0" borderId="1" xfId="0" applyBorder="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49" fontId="0" fillId="2" borderId="29"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2" borderId="24" xfId="0" applyNumberFormat="1" applyFill="1" applyBorder="1" applyAlignment="1" applyProtection="1">
      <alignment vertical="top"/>
      <protection locked="0"/>
    </xf>
    <xf numFmtId="49" fontId="0" fillId="2" borderId="30" xfId="0" applyNumberFormat="1" applyFill="1" applyBorder="1" applyAlignment="1" applyProtection="1">
      <alignment vertical="top"/>
      <protection locked="0"/>
    </xf>
    <xf numFmtId="49" fontId="0" fillId="2" borderId="26" xfId="0" applyNumberFormat="1" applyFill="1" applyBorder="1" applyAlignment="1" applyProtection="1">
      <alignment vertical="top"/>
      <protection locked="0"/>
    </xf>
    <xf numFmtId="49" fontId="0" fillId="2" borderId="27" xfId="0" applyNumberFormat="1" applyFill="1" applyBorder="1" applyAlignment="1" applyProtection="1">
      <alignment vertical="top"/>
      <protection locked="0"/>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0"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5" xfId="0" applyNumberFormat="1" applyBorder="1" applyAlignment="1" applyProtection="1">
      <alignment horizontal="center" vertical="center"/>
      <protection locked="0"/>
    </xf>
    <xf numFmtId="165" fontId="0" fillId="0" borderId="56"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165"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0"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Border="1" applyAlignment="1">
      <alignment horizontal="left"/>
    </xf>
    <xf numFmtId="0" fontId="0" fillId="0" borderId="18" xfId="0" applyBorder="1" applyAlignment="1">
      <alignment horizontal="left"/>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8" fontId="0" fillId="0" borderId="18" xfId="0" applyNumberFormat="1" applyBorder="1" applyAlignment="1">
      <alignment horizontal="center" vertical="center"/>
    </xf>
    <xf numFmtId="168" fontId="0" fillId="0" borderId="20" xfId="0" applyNumberFormat="1" applyBorder="1" applyAlignment="1">
      <alignment horizontal="center" vertical="center"/>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168" fontId="0" fillId="5" borderId="18" xfId="0" applyNumberFormat="1" applyFill="1" applyBorder="1" applyAlignment="1" applyProtection="1">
      <alignment horizontal="center" vertical="center"/>
      <protection locked="0"/>
    </xf>
    <xf numFmtId="168" fontId="0" fillId="5" borderId="20"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0" xfId="0" applyBorder="1" applyAlignment="1">
      <alignment horizontal="left"/>
    </xf>
    <xf numFmtId="0" fontId="6" fillId="0" borderId="1" xfId="0" applyFont="1" applyBorder="1" applyAlignment="1">
      <alignment horizontal="left" vertical="top"/>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8" fontId="24" fillId="0" borderId="18" xfId="0" applyNumberFormat="1" applyFont="1" applyBorder="1" applyAlignment="1">
      <alignment horizontal="center" vertical="center"/>
    </xf>
    <xf numFmtId="168" fontId="24" fillId="0" borderId="20" xfId="0" applyNumberFormat="1" applyFont="1" applyBorder="1" applyAlignment="1">
      <alignment horizontal="center" vertical="center"/>
    </xf>
    <xf numFmtId="168" fontId="23" fillId="0" borderId="18" xfId="0" applyNumberFormat="1" applyFont="1" applyBorder="1" applyAlignment="1">
      <alignment horizontal="center" vertical="center"/>
    </xf>
    <xf numFmtId="168" fontId="23" fillId="0" borderId="19" xfId="0" applyNumberFormat="1" applyFont="1" applyBorder="1" applyAlignment="1">
      <alignment horizontal="center" vertical="center"/>
    </xf>
    <xf numFmtId="168" fontId="23" fillId="0" borderId="20"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bausola.s@chu-nice.fr" TargetMode="External"/><Relationship Id="rId13" Type="http://schemas.openxmlformats.org/officeDocument/2006/relationships/hyperlink" Target="mailto:Olivier.CAMUZARD@univ-cotedazur.fr" TargetMode="External"/><Relationship Id="rId18" Type="http://schemas.openxmlformats.org/officeDocument/2006/relationships/vmlDrawing" Target="../drawings/vmlDrawing2.vml"/><Relationship Id="rId3" Type="http://schemas.openxmlformats.org/officeDocument/2006/relationships/hyperlink" Target="mailto:c.joannon@free.fr" TargetMode="External"/><Relationship Id="rId7" Type="http://schemas.openxmlformats.org/officeDocument/2006/relationships/hyperlink" Target="mailto:kauert.a@chu-nice.fr" TargetMode="External"/><Relationship Id="rId12" Type="http://schemas.openxmlformats.org/officeDocument/2006/relationships/hyperlink" Target="mailto:Michel.CARLES@univ-cotedazur.fr" TargetMode="External"/><Relationship Id="rId17" Type="http://schemas.openxmlformats.org/officeDocument/2006/relationships/printerSettings" Target="../printerSettings/printerSettings4.bin"/><Relationship Id="rId2" Type="http://schemas.openxmlformats.org/officeDocument/2006/relationships/hyperlink" Target="mailto:blanc.p2@chu-nice.fr" TargetMode="External"/><Relationship Id="rId16" Type="http://schemas.openxmlformats.org/officeDocument/2006/relationships/hyperlink" Target="mailto:Michel.BENOIT@univ-cotedazur.fr" TargetMode="External"/><Relationship Id="rId1" Type="http://schemas.openxmlformats.org/officeDocument/2006/relationships/hyperlink" Target="mailto:balaguer.t@chu-nice.fr" TargetMode="External"/><Relationship Id="rId6" Type="http://schemas.openxmlformats.org/officeDocument/2006/relationships/hyperlink" Target="mailto:carboni.j@chu-nice.fr" TargetMode="External"/><Relationship Id="rId11" Type="http://schemas.openxmlformats.org/officeDocument/2006/relationships/hyperlink" Target="mailto:Stephane.SCHNEIDER@univ-cotedazur.fr" TargetMode="External"/><Relationship Id="rId5" Type="http://schemas.openxmlformats.org/officeDocument/2006/relationships/hyperlink" Target="mailto:ermeneux.f@chu-nice.fr" TargetMode="External"/><Relationship Id="rId15" Type="http://schemas.openxmlformats.org/officeDocument/2006/relationships/hyperlink" Target="mailto:Damien.MASSALOU@univ-cotedazur.fr" TargetMode="External"/><Relationship Id="rId10" Type="http://schemas.openxmlformats.org/officeDocument/2006/relationships/hyperlink" Target="mailto:remy.h@chu-nice.fr" TargetMode="External"/><Relationship Id="rId4" Type="http://schemas.openxmlformats.org/officeDocument/2006/relationships/hyperlink" Target="mailto:telo.s@chu-nice.fr" TargetMode="External"/><Relationship Id="rId9" Type="http://schemas.openxmlformats.org/officeDocument/2006/relationships/hyperlink" Target="mailto:lemachati.ak@chu-nice.fr" TargetMode="External"/><Relationship Id="rId14" Type="http://schemas.openxmlformats.org/officeDocument/2006/relationships/hyperlink" Target="mailto:Thierry.PASSERON@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4" sqref="B4"/>
    </sheetView>
  </sheetViews>
  <sheetFormatPr baseColWidth="10" defaultRowHeight="14.4" x14ac:dyDescent="0.3"/>
  <cols>
    <col min="1" max="1" width="111.77734375" customWidth="1"/>
    <col min="2" max="2" width="33" customWidth="1"/>
    <col min="4" max="4" width="47.44140625" customWidth="1"/>
  </cols>
  <sheetData>
    <row r="1" spans="1:4" ht="68.25" customHeight="1" thickBot="1" x14ac:dyDescent="0.35">
      <c r="A1" s="46" t="s">
        <v>197</v>
      </c>
      <c r="B1" s="45"/>
    </row>
    <row r="2" spans="1:4" ht="15" thickBot="1" x14ac:dyDescent="0.35"/>
    <row r="3" spans="1:4" ht="15" thickBot="1" x14ac:dyDescent="0.35">
      <c r="A3" s="49" t="s">
        <v>334</v>
      </c>
      <c r="B3" s="89" t="s">
        <v>335</v>
      </c>
    </row>
    <row r="4" spans="1:4" ht="15" thickBot="1" x14ac:dyDescent="0.35">
      <c r="A4" s="49" t="s">
        <v>190</v>
      </c>
      <c r="B4" s="44" t="s">
        <v>137</v>
      </c>
    </row>
    <row r="5" spans="1:4" ht="15" thickBot="1" x14ac:dyDescent="0.35">
      <c r="A5" s="52" t="s">
        <v>189</v>
      </c>
      <c r="B5" s="50" t="s">
        <v>53</v>
      </c>
    </row>
    <row r="6" spans="1:4" ht="15" thickBot="1" x14ac:dyDescent="0.35">
      <c r="A6" s="53" t="s">
        <v>66</v>
      </c>
      <c r="B6" s="51" t="s">
        <v>125</v>
      </c>
    </row>
    <row r="7" spans="1:4" x14ac:dyDescent="0.3">
      <c r="A7" s="152" t="s">
        <v>261</v>
      </c>
      <c r="B7" s="153"/>
    </row>
    <row r="8" spans="1:4" ht="30" customHeight="1" x14ac:dyDescent="0.3">
      <c r="A8" s="154" t="s">
        <v>262</v>
      </c>
      <c r="B8" s="155"/>
    </row>
    <row r="9" spans="1:4" ht="30.75" customHeight="1" thickBot="1" x14ac:dyDescent="0.35">
      <c r="A9" s="156" t="s">
        <v>263</v>
      </c>
      <c r="B9" s="157"/>
    </row>
    <row r="10" spans="1:4" ht="15" thickBot="1" x14ac:dyDescent="0.35">
      <c r="A10" s="54" t="s">
        <v>191</v>
      </c>
      <c r="B10" s="47" t="s">
        <v>3</v>
      </c>
    </row>
    <row r="11" spans="1:4" ht="15" customHeight="1" x14ac:dyDescent="0.3">
      <c r="A11" s="48" t="s">
        <v>0</v>
      </c>
      <c r="B11" s="57" t="s">
        <v>5</v>
      </c>
      <c r="C11" s="150"/>
      <c r="D11" s="151"/>
    </row>
    <row r="12" spans="1:4" ht="15" thickBot="1" x14ac:dyDescent="0.35">
      <c r="A12" s="159" t="s">
        <v>264</v>
      </c>
      <c r="B12" s="160"/>
      <c r="C12" s="150"/>
      <c r="D12" s="151"/>
    </row>
    <row r="14" spans="1:4" x14ac:dyDescent="0.3">
      <c r="A14" s="158" t="s">
        <v>192</v>
      </c>
      <c r="B14" s="158"/>
    </row>
    <row r="16" spans="1:4" x14ac:dyDescent="0.3">
      <c r="A16" s="149"/>
      <c r="B16" s="14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3" zoomScale="80" zoomScaleNormal="80" workbookViewId="0">
      <selection activeCell="A49" sqref="A49:Q61"/>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93" t="s">
        <v>215</v>
      </c>
      <c r="B1" s="194"/>
      <c r="C1" s="194"/>
      <c r="D1" s="194"/>
      <c r="E1" s="194"/>
      <c r="F1" s="194"/>
      <c r="G1" s="194"/>
      <c r="H1" s="194"/>
      <c r="I1" s="194"/>
      <c r="J1" s="194"/>
      <c r="K1" s="194"/>
      <c r="L1" s="194"/>
      <c r="M1" s="194"/>
      <c r="N1" s="194"/>
      <c r="O1" s="194"/>
      <c r="P1" s="194"/>
      <c r="Q1" s="195"/>
    </row>
    <row r="2" spans="1:17" x14ac:dyDescent="0.3">
      <c r="A2" s="161" t="s">
        <v>201</v>
      </c>
      <c r="B2" s="162"/>
      <c r="C2" s="162"/>
      <c r="D2" s="162"/>
      <c r="E2" s="162"/>
      <c r="F2" s="162"/>
      <c r="G2" s="162"/>
      <c r="H2" s="162"/>
      <c r="I2" s="162"/>
      <c r="J2" s="162"/>
      <c r="K2" s="162"/>
      <c r="L2" s="162"/>
      <c r="M2" s="162"/>
      <c r="N2" s="162"/>
      <c r="O2" s="162"/>
      <c r="P2" s="162"/>
      <c r="Q2" s="163"/>
    </row>
    <row r="3" spans="1:17" ht="51" customHeight="1" x14ac:dyDescent="0.3">
      <c r="A3" s="167" t="s">
        <v>204</v>
      </c>
      <c r="B3" s="168"/>
      <c r="C3" s="168"/>
      <c r="D3" s="168"/>
      <c r="E3" s="168"/>
      <c r="F3" s="168"/>
      <c r="G3" s="168"/>
      <c r="H3" s="168"/>
      <c r="I3" s="168"/>
      <c r="J3" s="168"/>
      <c r="K3" s="168"/>
      <c r="L3" s="168"/>
      <c r="M3" s="168"/>
      <c r="N3" s="168"/>
      <c r="O3" s="168"/>
      <c r="P3" s="168"/>
      <c r="Q3" s="169"/>
    </row>
    <row r="4" spans="1:17" x14ac:dyDescent="0.3">
      <c r="A4" s="170" t="s">
        <v>267</v>
      </c>
      <c r="B4" s="171"/>
      <c r="C4" s="171"/>
      <c r="D4" s="171"/>
      <c r="E4" s="171"/>
      <c r="F4" s="171"/>
      <c r="G4" s="171"/>
      <c r="H4" s="171"/>
      <c r="I4" s="171"/>
      <c r="J4" s="171"/>
      <c r="K4" s="171"/>
      <c r="L4" s="171"/>
      <c r="M4" s="171"/>
      <c r="N4" s="171"/>
      <c r="O4" s="171"/>
      <c r="P4" s="171"/>
      <c r="Q4" s="172"/>
    </row>
    <row r="5" spans="1:17" x14ac:dyDescent="0.3">
      <c r="A5" s="170"/>
      <c r="B5" s="171"/>
      <c r="C5" s="171"/>
      <c r="D5" s="171"/>
      <c r="E5" s="171"/>
      <c r="F5" s="171"/>
      <c r="G5" s="171"/>
      <c r="H5" s="171"/>
      <c r="I5" s="171"/>
      <c r="J5" s="171"/>
      <c r="K5" s="171"/>
      <c r="L5" s="171"/>
      <c r="M5" s="171"/>
      <c r="N5" s="171"/>
      <c r="O5" s="171"/>
      <c r="P5" s="171"/>
      <c r="Q5" s="172"/>
    </row>
    <row r="6" spans="1:17" x14ac:dyDescent="0.3">
      <c r="A6" s="170"/>
      <c r="B6" s="171"/>
      <c r="C6" s="171"/>
      <c r="D6" s="171"/>
      <c r="E6" s="171"/>
      <c r="F6" s="171"/>
      <c r="G6" s="171"/>
      <c r="H6" s="171"/>
      <c r="I6" s="171"/>
      <c r="J6" s="171"/>
      <c r="K6" s="171"/>
      <c r="L6" s="171"/>
      <c r="M6" s="171"/>
      <c r="N6" s="171"/>
      <c r="O6" s="171"/>
      <c r="P6" s="171"/>
      <c r="Q6" s="172"/>
    </row>
    <row r="7" spans="1:17" x14ac:dyDescent="0.3">
      <c r="A7" s="170"/>
      <c r="B7" s="171"/>
      <c r="C7" s="171"/>
      <c r="D7" s="171"/>
      <c r="E7" s="171"/>
      <c r="F7" s="171"/>
      <c r="G7" s="171"/>
      <c r="H7" s="171"/>
      <c r="I7" s="171"/>
      <c r="J7" s="171"/>
      <c r="K7" s="171"/>
      <c r="L7" s="171"/>
      <c r="M7" s="171"/>
      <c r="N7" s="171"/>
      <c r="O7" s="171"/>
      <c r="P7" s="171"/>
      <c r="Q7" s="172"/>
    </row>
    <row r="8" spans="1:17" x14ac:dyDescent="0.3">
      <c r="A8" s="170"/>
      <c r="B8" s="171"/>
      <c r="C8" s="171"/>
      <c r="D8" s="171"/>
      <c r="E8" s="171"/>
      <c r="F8" s="171"/>
      <c r="G8" s="171"/>
      <c r="H8" s="171"/>
      <c r="I8" s="171"/>
      <c r="J8" s="171"/>
      <c r="K8" s="171"/>
      <c r="L8" s="171"/>
      <c r="M8" s="171"/>
      <c r="N8" s="171"/>
      <c r="O8" s="171"/>
      <c r="P8" s="171"/>
      <c r="Q8" s="172"/>
    </row>
    <row r="9" spans="1:17" x14ac:dyDescent="0.3">
      <c r="A9" s="170"/>
      <c r="B9" s="171"/>
      <c r="C9" s="171"/>
      <c r="D9" s="171"/>
      <c r="E9" s="171"/>
      <c r="F9" s="171"/>
      <c r="G9" s="171"/>
      <c r="H9" s="171"/>
      <c r="I9" s="171"/>
      <c r="J9" s="171"/>
      <c r="K9" s="171"/>
      <c r="L9" s="171"/>
      <c r="M9" s="171"/>
      <c r="N9" s="171"/>
      <c r="O9" s="171"/>
      <c r="P9" s="171"/>
      <c r="Q9" s="172"/>
    </row>
    <row r="10" spans="1:17" x14ac:dyDescent="0.3">
      <c r="A10" s="170"/>
      <c r="B10" s="171"/>
      <c r="C10" s="171"/>
      <c r="D10" s="171"/>
      <c r="E10" s="171"/>
      <c r="F10" s="171"/>
      <c r="G10" s="171"/>
      <c r="H10" s="171"/>
      <c r="I10" s="171"/>
      <c r="J10" s="171"/>
      <c r="K10" s="171"/>
      <c r="L10" s="171"/>
      <c r="M10" s="171"/>
      <c r="N10" s="171"/>
      <c r="O10" s="171"/>
      <c r="P10" s="171"/>
      <c r="Q10" s="172"/>
    </row>
    <row r="11" spans="1:17" x14ac:dyDescent="0.3">
      <c r="A11" s="170"/>
      <c r="B11" s="171"/>
      <c r="C11" s="171"/>
      <c r="D11" s="171"/>
      <c r="E11" s="171"/>
      <c r="F11" s="171"/>
      <c r="G11" s="171"/>
      <c r="H11" s="171"/>
      <c r="I11" s="171"/>
      <c r="J11" s="171"/>
      <c r="K11" s="171"/>
      <c r="L11" s="171"/>
      <c r="M11" s="171"/>
      <c r="N11" s="171"/>
      <c r="O11" s="171"/>
      <c r="P11" s="171"/>
      <c r="Q11" s="172"/>
    </row>
    <row r="12" spans="1:17" x14ac:dyDescent="0.3">
      <c r="A12" s="170"/>
      <c r="B12" s="171"/>
      <c r="C12" s="171"/>
      <c r="D12" s="171"/>
      <c r="E12" s="171"/>
      <c r="F12" s="171"/>
      <c r="G12" s="171"/>
      <c r="H12" s="171"/>
      <c r="I12" s="171"/>
      <c r="J12" s="171"/>
      <c r="K12" s="171"/>
      <c r="L12" s="171"/>
      <c r="M12" s="171"/>
      <c r="N12" s="171"/>
      <c r="O12" s="171"/>
      <c r="P12" s="171"/>
      <c r="Q12" s="172"/>
    </row>
    <row r="13" spans="1:17" x14ac:dyDescent="0.3">
      <c r="A13" s="170"/>
      <c r="B13" s="171"/>
      <c r="C13" s="171"/>
      <c r="D13" s="171"/>
      <c r="E13" s="171"/>
      <c r="F13" s="171"/>
      <c r="G13" s="171"/>
      <c r="H13" s="171"/>
      <c r="I13" s="171"/>
      <c r="J13" s="171"/>
      <c r="K13" s="171"/>
      <c r="L13" s="171"/>
      <c r="M13" s="171"/>
      <c r="N13" s="171"/>
      <c r="O13" s="171"/>
      <c r="P13" s="171"/>
      <c r="Q13" s="172"/>
    </row>
    <row r="14" spans="1:17" x14ac:dyDescent="0.3">
      <c r="A14" s="170"/>
      <c r="B14" s="171"/>
      <c r="C14" s="171"/>
      <c r="D14" s="171"/>
      <c r="E14" s="171"/>
      <c r="F14" s="171"/>
      <c r="G14" s="171"/>
      <c r="H14" s="171"/>
      <c r="I14" s="171"/>
      <c r="J14" s="171"/>
      <c r="K14" s="171"/>
      <c r="L14" s="171"/>
      <c r="M14" s="171"/>
      <c r="N14" s="171"/>
      <c r="O14" s="171"/>
      <c r="P14" s="171"/>
      <c r="Q14" s="172"/>
    </row>
    <row r="15" spans="1:17" x14ac:dyDescent="0.3">
      <c r="A15" s="170"/>
      <c r="B15" s="171"/>
      <c r="C15" s="171"/>
      <c r="D15" s="171"/>
      <c r="E15" s="171"/>
      <c r="F15" s="171"/>
      <c r="G15" s="171"/>
      <c r="H15" s="171"/>
      <c r="I15" s="171"/>
      <c r="J15" s="171"/>
      <c r="K15" s="171"/>
      <c r="L15" s="171"/>
      <c r="M15" s="171"/>
      <c r="N15" s="171"/>
      <c r="O15" s="171"/>
      <c r="P15" s="171"/>
      <c r="Q15" s="172"/>
    </row>
    <row r="16" spans="1:17" ht="15" thickBot="1" x14ac:dyDescent="0.35">
      <c r="A16" s="173"/>
      <c r="B16" s="174"/>
      <c r="C16" s="174"/>
      <c r="D16" s="174"/>
      <c r="E16" s="174"/>
      <c r="F16" s="174"/>
      <c r="G16" s="174"/>
      <c r="H16" s="174"/>
      <c r="I16" s="174"/>
      <c r="J16" s="174"/>
      <c r="K16" s="174"/>
      <c r="L16" s="174"/>
      <c r="M16" s="174"/>
      <c r="N16" s="174"/>
      <c r="O16" s="174"/>
      <c r="P16" s="174"/>
      <c r="Q16" s="175"/>
    </row>
    <row r="17" spans="1:17" x14ac:dyDescent="0.3">
      <c r="A17" s="161" t="s">
        <v>202</v>
      </c>
      <c r="B17" s="162"/>
      <c r="C17" s="162"/>
      <c r="D17" s="162"/>
      <c r="E17" s="162"/>
      <c r="F17" s="162"/>
      <c r="G17" s="162"/>
      <c r="H17" s="162"/>
      <c r="I17" s="162"/>
      <c r="J17" s="162"/>
      <c r="K17" s="162"/>
      <c r="L17" s="162"/>
      <c r="M17" s="162"/>
      <c r="N17" s="162"/>
      <c r="O17" s="162"/>
      <c r="P17" s="162"/>
      <c r="Q17" s="163"/>
    </row>
    <row r="18" spans="1:17" ht="31.5" customHeight="1" x14ac:dyDescent="0.3">
      <c r="A18" s="167" t="s">
        <v>200</v>
      </c>
      <c r="B18" s="176"/>
      <c r="C18" s="176"/>
      <c r="D18" s="176"/>
      <c r="E18" s="176"/>
      <c r="F18" s="176"/>
      <c r="G18" s="176"/>
      <c r="H18" s="176"/>
      <c r="I18" s="176"/>
      <c r="J18" s="176"/>
      <c r="K18" s="176"/>
      <c r="L18" s="176"/>
      <c r="M18" s="176"/>
      <c r="N18" s="176"/>
      <c r="O18" s="176"/>
      <c r="P18" s="176"/>
      <c r="Q18" s="177"/>
    </row>
    <row r="19" spans="1:17" x14ac:dyDescent="0.3">
      <c r="A19" s="187" t="s">
        <v>333</v>
      </c>
      <c r="B19" s="188"/>
      <c r="C19" s="188"/>
      <c r="D19" s="188"/>
      <c r="E19" s="188"/>
      <c r="F19" s="188"/>
      <c r="G19" s="188"/>
      <c r="H19" s="188"/>
      <c r="I19" s="188"/>
      <c r="J19" s="188"/>
      <c r="K19" s="188"/>
      <c r="L19" s="188"/>
      <c r="M19" s="188"/>
      <c r="N19" s="188"/>
      <c r="O19" s="188"/>
      <c r="P19" s="188"/>
      <c r="Q19" s="189"/>
    </row>
    <row r="20" spans="1:17" x14ac:dyDescent="0.3">
      <c r="A20" s="187"/>
      <c r="B20" s="188"/>
      <c r="C20" s="188"/>
      <c r="D20" s="188"/>
      <c r="E20" s="188"/>
      <c r="F20" s="188"/>
      <c r="G20" s="188"/>
      <c r="H20" s="188"/>
      <c r="I20" s="188"/>
      <c r="J20" s="188"/>
      <c r="K20" s="188"/>
      <c r="L20" s="188"/>
      <c r="M20" s="188"/>
      <c r="N20" s="188"/>
      <c r="O20" s="188"/>
      <c r="P20" s="188"/>
      <c r="Q20" s="189"/>
    </row>
    <row r="21" spans="1:17" x14ac:dyDescent="0.3">
      <c r="A21" s="187"/>
      <c r="B21" s="188"/>
      <c r="C21" s="188"/>
      <c r="D21" s="188"/>
      <c r="E21" s="188"/>
      <c r="F21" s="188"/>
      <c r="G21" s="188"/>
      <c r="H21" s="188"/>
      <c r="I21" s="188"/>
      <c r="J21" s="188"/>
      <c r="K21" s="188"/>
      <c r="L21" s="188"/>
      <c r="M21" s="188"/>
      <c r="N21" s="188"/>
      <c r="O21" s="188"/>
      <c r="P21" s="188"/>
      <c r="Q21" s="189"/>
    </row>
    <row r="22" spans="1:17" x14ac:dyDescent="0.3">
      <c r="A22" s="187"/>
      <c r="B22" s="188"/>
      <c r="C22" s="188"/>
      <c r="D22" s="188"/>
      <c r="E22" s="188"/>
      <c r="F22" s="188"/>
      <c r="G22" s="188"/>
      <c r="H22" s="188"/>
      <c r="I22" s="188"/>
      <c r="J22" s="188"/>
      <c r="K22" s="188"/>
      <c r="L22" s="188"/>
      <c r="M22" s="188"/>
      <c r="N22" s="188"/>
      <c r="O22" s="188"/>
      <c r="P22" s="188"/>
      <c r="Q22" s="189"/>
    </row>
    <row r="23" spans="1:17" x14ac:dyDescent="0.3">
      <c r="A23" s="187"/>
      <c r="B23" s="188"/>
      <c r="C23" s="188"/>
      <c r="D23" s="188"/>
      <c r="E23" s="188"/>
      <c r="F23" s="188"/>
      <c r="G23" s="188"/>
      <c r="H23" s="188"/>
      <c r="I23" s="188"/>
      <c r="J23" s="188"/>
      <c r="K23" s="188"/>
      <c r="L23" s="188"/>
      <c r="M23" s="188"/>
      <c r="N23" s="188"/>
      <c r="O23" s="188"/>
      <c r="P23" s="188"/>
      <c r="Q23" s="189"/>
    </row>
    <row r="24" spans="1:17" x14ac:dyDescent="0.3">
      <c r="A24" s="187"/>
      <c r="B24" s="188"/>
      <c r="C24" s="188"/>
      <c r="D24" s="188"/>
      <c r="E24" s="188"/>
      <c r="F24" s="188"/>
      <c r="G24" s="188"/>
      <c r="H24" s="188"/>
      <c r="I24" s="188"/>
      <c r="J24" s="188"/>
      <c r="K24" s="188"/>
      <c r="L24" s="188"/>
      <c r="M24" s="188"/>
      <c r="N24" s="188"/>
      <c r="O24" s="188"/>
      <c r="P24" s="188"/>
      <c r="Q24" s="189"/>
    </row>
    <row r="25" spans="1:17" x14ac:dyDescent="0.3">
      <c r="A25" s="187"/>
      <c r="B25" s="188"/>
      <c r="C25" s="188"/>
      <c r="D25" s="188"/>
      <c r="E25" s="188"/>
      <c r="F25" s="188"/>
      <c r="G25" s="188"/>
      <c r="H25" s="188"/>
      <c r="I25" s="188"/>
      <c r="J25" s="188"/>
      <c r="K25" s="188"/>
      <c r="L25" s="188"/>
      <c r="M25" s="188"/>
      <c r="N25" s="188"/>
      <c r="O25" s="188"/>
      <c r="P25" s="188"/>
      <c r="Q25" s="189"/>
    </row>
    <row r="26" spans="1:17" x14ac:dyDescent="0.3">
      <c r="A26" s="187"/>
      <c r="B26" s="188"/>
      <c r="C26" s="188"/>
      <c r="D26" s="188"/>
      <c r="E26" s="188"/>
      <c r="F26" s="188"/>
      <c r="G26" s="188"/>
      <c r="H26" s="188"/>
      <c r="I26" s="188"/>
      <c r="J26" s="188"/>
      <c r="K26" s="188"/>
      <c r="L26" s="188"/>
      <c r="M26" s="188"/>
      <c r="N26" s="188"/>
      <c r="O26" s="188"/>
      <c r="P26" s="188"/>
      <c r="Q26" s="189"/>
    </row>
    <row r="27" spans="1:17" x14ac:dyDescent="0.3">
      <c r="A27" s="187"/>
      <c r="B27" s="188"/>
      <c r="C27" s="188"/>
      <c r="D27" s="188"/>
      <c r="E27" s="188"/>
      <c r="F27" s="188"/>
      <c r="G27" s="188"/>
      <c r="H27" s="188"/>
      <c r="I27" s="188"/>
      <c r="J27" s="188"/>
      <c r="K27" s="188"/>
      <c r="L27" s="188"/>
      <c r="M27" s="188"/>
      <c r="N27" s="188"/>
      <c r="O27" s="188"/>
      <c r="P27" s="188"/>
      <c r="Q27" s="189"/>
    </row>
    <row r="28" spans="1:17" x14ac:dyDescent="0.3">
      <c r="A28" s="187"/>
      <c r="B28" s="188"/>
      <c r="C28" s="188"/>
      <c r="D28" s="188"/>
      <c r="E28" s="188"/>
      <c r="F28" s="188"/>
      <c r="G28" s="188"/>
      <c r="H28" s="188"/>
      <c r="I28" s="188"/>
      <c r="J28" s="188"/>
      <c r="K28" s="188"/>
      <c r="L28" s="188"/>
      <c r="M28" s="188"/>
      <c r="N28" s="188"/>
      <c r="O28" s="188"/>
      <c r="P28" s="188"/>
      <c r="Q28" s="189"/>
    </row>
    <row r="29" spans="1:17" x14ac:dyDescent="0.3">
      <c r="A29" s="187"/>
      <c r="B29" s="188"/>
      <c r="C29" s="188"/>
      <c r="D29" s="188"/>
      <c r="E29" s="188"/>
      <c r="F29" s="188"/>
      <c r="G29" s="188"/>
      <c r="H29" s="188"/>
      <c r="I29" s="188"/>
      <c r="J29" s="188"/>
      <c r="K29" s="188"/>
      <c r="L29" s="188"/>
      <c r="M29" s="188"/>
      <c r="N29" s="188"/>
      <c r="O29" s="188"/>
      <c r="P29" s="188"/>
      <c r="Q29" s="189"/>
    </row>
    <row r="30" spans="1:17" x14ac:dyDescent="0.3">
      <c r="A30" s="187"/>
      <c r="B30" s="188"/>
      <c r="C30" s="188"/>
      <c r="D30" s="188"/>
      <c r="E30" s="188"/>
      <c r="F30" s="188"/>
      <c r="G30" s="188"/>
      <c r="H30" s="188"/>
      <c r="I30" s="188"/>
      <c r="J30" s="188"/>
      <c r="K30" s="188"/>
      <c r="L30" s="188"/>
      <c r="M30" s="188"/>
      <c r="N30" s="188"/>
      <c r="O30" s="188"/>
      <c r="P30" s="188"/>
      <c r="Q30" s="189"/>
    </row>
    <row r="31" spans="1:17" ht="15" thickBot="1" x14ac:dyDescent="0.35">
      <c r="A31" s="190"/>
      <c r="B31" s="191"/>
      <c r="C31" s="191"/>
      <c r="D31" s="191"/>
      <c r="E31" s="191"/>
      <c r="F31" s="191"/>
      <c r="G31" s="191"/>
      <c r="H31" s="191"/>
      <c r="I31" s="191"/>
      <c r="J31" s="191"/>
      <c r="K31" s="191"/>
      <c r="L31" s="191"/>
      <c r="M31" s="191"/>
      <c r="N31" s="191"/>
      <c r="O31" s="191"/>
      <c r="P31" s="191"/>
      <c r="Q31" s="192"/>
    </row>
    <row r="32" spans="1:17" x14ac:dyDescent="0.3">
      <c r="A32" s="161" t="s">
        <v>203</v>
      </c>
      <c r="B32" s="162"/>
      <c r="C32" s="162"/>
      <c r="D32" s="162"/>
      <c r="E32" s="162"/>
      <c r="F32" s="162"/>
      <c r="G32" s="162"/>
      <c r="H32" s="162"/>
      <c r="I32" s="162"/>
      <c r="J32" s="162"/>
      <c r="K32" s="162"/>
      <c r="L32" s="162"/>
      <c r="M32" s="162"/>
      <c r="N32" s="162"/>
      <c r="O32" s="162"/>
      <c r="P32" s="162"/>
      <c r="Q32" s="163"/>
    </row>
    <row r="33" spans="1:17" ht="20.25" customHeight="1" x14ac:dyDescent="0.3">
      <c r="A33" s="167" t="s">
        <v>198</v>
      </c>
      <c r="B33" s="168"/>
      <c r="C33" s="168"/>
      <c r="D33" s="168"/>
      <c r="E33" s="168"/>
      <c r="F33" s="168"/>
      <c r="G33" s="168"/>
      <c r="H33" s="168"/>
      <c r="I33" s="168"/>
      <c r="J33" s="168"/>
      <c r="K33" s="168"/>
      <c r="L33" s="168"/>
      <c r="M33" s="168"/>
      <c r="N33" s="168"/>
      <c r="O33" s="168"/>
      <c r="P33" s="168"/>
      <c r="Q33" s="169"/>
    </row>
    <row r="34" spans="1:17" x14ac:dyDescent="0.3">
      <c r="A34" s="178" t="s">
        <v>265</v>
      </c>
      <c r="B34" s="179"/>
      <c r="C34" s="179"/>
      <c r="D34" s="179"/>
      <c r="E34" s="179"/>
      <c r="F34" s="179"/>
      <c r="G34" s="179"/>
      <c r="H34" s="179"/>
      <c r="I34" s="179"/>
      <c r="J34" s="179"/>
      <c r="K34" s="179"/>
      <c r="L34" s="179"/>
      <c r="M34" s="179"/>
      <c r="N34" s="179"/>
      <c r="O34" s="179"/>
      <c r="P34" s="179"/>
      <c r="Q34" s="180"/>
    </row>
    <row r="35" spans="1:17" x14ac:dyDescent="0.3">
      <c r="A35" s="178"/>
      <c r="B35" s="179"/>
      <c r="C35" s="179"/>
      <c r="D35" s="179"/>
      <c r="E35" s="179"/>
      <c r="F35" s="179"/>
      <c r="G35" s="179"/>
      <c r="H35" s="179"/>
      <c r="I35" s="179"/>
      <c r="J35" s="179"/>
      <c r="K35" s="179"/>
      <c r="L35" s="179"/>
      <c r="M35" s="179"/>
      <c r="N35" s="179"/>
      <c r="O35" s="179"/>
      <c r="P35" s="179"/>
      <c r="Q35" s="180"/>
    </row>
    <row r="36" spans="1:17" x14ac:dyDescent="0.3">
      <c r="A36" s="178"/>
      <c r="B36" s="179"/>
      <c r="C36" s="179"/>
      <c r="D36" s="179"/>
      <c r="E36" s="179"/>
      <c r="F36" s="179"/>
      <c r="G36" s="179"/>
      <c r="H36" s="179"/>
      <c r="I36" s="179"/>
      <c r="J36" s="179"/>
      <c r="K36" s="179"/>
      <c r="L36" s="179"/>
      <c r="M36" s="179"/>
      <c r="N36" s="179"/>
      <c r="O36" s="179"/>
      <c r="P36" s="179"/>
      <c r="Q36" s="180"/>
    </row>
    <row r="37" spans="1:17" x14ac:dyDescent="0.3">
      <c r="A37" s="178"/>
      <c r="B37" s="179"/>
      <c r="C37" s="179"/>
      <c r="D37" s="179"/>
      <c r="E37" s="179"/>
      <c r="F37" s="179"/>
      <c r="G37" s="179"/>
      <c r="H37" s="179"/>
      <c r="I37" s="179"/>
      <c r="J37" s="179"/>
      <c r="K37" s="179"/>
      <c r="L37" s="179"/>
      <c r="M37" s="179"/>
      <c r="N37" s="179"/>
      <c r="O37" s="179"/>
      <c r="P37" s="179"/>
      <c r="Q37" s="180"/>
    </row>
    <row r="38" spans="1:17" x14ac:dyDescent="0.3">
      <c r="A38" s="178"/>
      <c r="B38" s="179"/>
      <c r="C38" s="179"/>
      <c r="D38" s="179"/>
      <c r="E38" s="179"/>
      <c r="F38" s="179"/>
      <c r="G38" s="179"/>
      <c r="H38" s="179"/>
      <c r="I38" s="179"/>
      <c r="J38" s="179"/>
      <c r="K38" s="179"/>
      <c r="L38" s="179"/>
      <c r="M38" s="179"/>
      <c r="N38" s="179"/>
      <c r="O38" s="179"/>
      <c r="P38" s="179"/>
      <c r="Q38" s="180"/>
    </row>
    <row r="39" spans="1:17" x14ac:dyDescent="0.3">
      <c r="A39" s="178"/>
      <c r="B39" s="179"/>
      <c r="C39" s="179"/>
      <c r="D39" s="179"/>
      <c r="E39" s="179"/>
      <c r="F39" s="179"/>
      <c r="G39" s="179"/>
      <c r="H39" s="179"/>
      <c r="I39" s="179"/>
      <c r="J39" s="179"/>
      <c r="K39" s="179"/>
      <c r="L39" s="179"/>
      <c r="M39" s="179"/>
      <c r="N39" s="179"/>
      <c r="O39" s="179"/>
      <c r="P39" s="179"/>
      <c r="Q39" s="180"/>
    </row>
    <row r="40" spans="1:17" x14ac:dyDescent="0.3">
      <c r="A40" s="178"/>
      <c r="B40" s="179"/>
      <c r="C40" s="179"/>
      <c r="D40" s="179"/>
      <c r="E40" s="179"/>
      <c r="F40" s="179"/>
      <c r="G40" s="179"/>
      <c r="H40" s="179"/>
      <c r="I40" s="179"/>
      <c r="J40" s="179"/>
      <c r="K40" s="179"/>
      <c r="L40" s="179"/>
      <c r="M40" s="179"/>
      <c r="N40" s="179"/>
      <c r="O40" s="179"/>
      <c r="P40" s="179"/>
      <c r="Q40" s="180"/>
    </row>
    <row r="41" spans="1:17" x14ac:dyDescent="0.3">
      <c r="A41" s="178"/>
      <c r="B41" s="179"/>
      <c r="C41" s="179"/>
      <c r="D41" s="179"/>
      <c r="E41" s="179"/>
      <c r="F41" s="179"/>
      <c r="G41" s="179"/>
      <c r="H41" s="179"/>
      <c r="I41" s="179"/>
      <c r="J41" s="179"/>
      <c r="K41" s="179"/>
      <c r="L41" s="179"/>
      <c r="M41" s="179"/>
      <c r="N41" s="179"/>
      <c r="O41" s="179"/>
      <c r="P41" s="179"/>
      <c r="Q41" s="180"/>
    </row>
    <row r="42" spans="1:17" x14ac:dyDescent="0.3">
      <c r="A42" s="178"/>
      <c r="B42" s="179"/>
      <c r="C42" s="179"/>
      <c r="D42" s="179"/>
      <c r="E42" s="179"/>
      <c r="F42" s="179"/>
      <c r="G42" s="179"/>
      <c r="H42" s="179"/>
      <c r="I42" s="179"/>
      <c r="J42" s="179"/>
      <c r="K42" s="179"/>
      <c r="L42" s="179"/>
      <c r="M42" s="179"/>
      <c r="N42" s="179"/>
      <c r="O42" s="179"/>
      <c r="P42" s="179"/>
      <c r="Q42" s="180"/>
    </row>
    <row r="43" spans="1:17" x14ac:dyDescent="0.3">
      <c r="A43" s="178"/>
      <c r="B43" s="179"/>
      <c r="C43" s="179"/>
      <c r="D43" s="179"/>
      <c r="E43" s="179"/>
      <c r="F43" s="179"/>
      <c r="G43" s="179"/>
      <c r="H43" s="179"/>
      <c r="I43" s="179"/>
      <c r="J43" s="179"/>
      <c r="K43" s="179"/>
      <c r="L43" s="179"/>
      <c r="M43" s="179"/>
      <c r="N43" s="179"/>
      <c r="O43" s="179"/>
      <c r="P43" s="179"/>
      <c r="Q43" s="180"/>
    </row>
    <row r="44" spans="1:17" x14ac:dyDescent="0.3">
      <c r="A44" s="178"/>
      <c r="B44" s="179"/>
      <c r="C44" s="179"/>
      <c r="D44" s="179"/>
      <c r="E44" s="179"/>
      <c r="F44" s="179"/>
      <c r="G44" s="179"/>
      <c r="H44" s="179"/>
      <c r="I44" s="179"/>
      <c r="J44" s="179"/>
      <c r="K44" s="179"/>
      <c r="L44" s="179"/>
      <c r="M44" s="179"/>
      <c r="N44" s="179"/>
      <c r="O44" s="179"/>
      <c r="P44" s="179"/>
      <c r="Q44" s="180"/>
    </row>
    <row r="45" spans="1:17" x14ac:dyDescent="0.3">
      <c r="A45" s="178"/>
      <c r="B45" s="179"/>
      <c r="C45" s="179"/>
      <c r="D45" s="179"/>
      <c r="E45" s="179"/>
      <c r="F45" s="179"/>
      <c r="G45" s="179"/>
      <c r="H45" s="179"/>
      <c r="I45" s="179"/>
      <c r="J45" s="179"/>
      <c r="K45" s="179"/>
      <c r="L45" s="179"/>
      <c r="M45" s="179"/>
      <c r="N45" s="179"/>
      <c r="O45" s="179"/>
      <c r="P45" s="179"/>
      <c r="Q45" s="180"/>
    </row>
    <row r="46" spans="1:17" ht="15" thickBot="1" x14ac:dyDescent="0.35">
      <c r="A46" s="181"/>
      <c r="B46" s="182"/>
      <c r="C46" s="182"/>
      <c r="D46" s="182"/>
      <c r="E46" s="182"/>
      <c r="F46" s="182"/>
      <c r="G46" s="182"/>
      <c r="H46" s="182"/>
      <c r="I46" s="182"/>
      <c r="J46" s="182"/>
      <c r="K46" s="182"/>
      <c r="L46" s="182"/>
      <c r="M46" s="182"/>
      <c r="N46" s="182"/>
      <c r="O46" s="182"/>
      <c r="P46" s="182"/>
      <c r="Q46" s="183"/>
    </row>
    <row r="47" spans="1:17" s="16" customFormat="1" ht="15" customHeight="1" x14ac:dyDescent="0.3">
      <c r="A47" s="184" t="s">
        <v>214</v>
      </c>
      <c r="B47" s="185"/>
      <c r="C47" s="185"/>
      <c r="D47" s="185"/>
      <c r="E47" s="185"/>
      <c r="F47" s="185"/>
      <c r="G47" s="185"/>
      <c r="H47" s="185"/>
      <c r="I47" s="185"/>
      <c r="J47" s="185"/>
      <c r="K47" s="185"/>
      <c r="L47" s="185"/>
      <c r="M47" s="185"/>
      <c r="N47" s="185"/>
      <c r="O47" s="185"/>
      <c r="P47" s="185"/>
      <c r="Q47" s="186"/>
    </row>
    <row r="48" spans="1:17" s="16" customFormat="1" ht="20.25" customHeight="1" x14ac:dyDescent="0.3">
      <c r="A48" s="167" t="s">
        <v>199</v>
      </c>
      <c r="B48" s="168"/>
      <c r="C48" s="168"/>
      <c r="D48" s="168"/>
      <c r="E48" s="168"/>
      <c r="F48" s="168"/>
      <c r="G48" s="168"/>
      <c r="H48" s="168"/>
      <c r="I48" s="168"/>
      <c r="J48" s="168"/>
      <c r="K48" s="168"/>
      <c r="L48" s="168"/>
      <c r="M48" s="168"/>
      <c r="N48" s="168"/>
      <c r="O48" s="168"/>
      <c r="P48" s="168"/>
      <c r="Q48" s="169"/>
    </row>
    <row r="49" spans="1:17" ht="16.5" customHeight="1" x14ac:dyDescent="0.3">
      <c r="A49" s="170" t="s">
        <v>340</v>
      </c>
      <c r="B49" s="171"/>
      <c r="C49" s="171"/>
      <c r="D49" s="171"/>
      <c r="E49" s="171"/>
      <c r="F49" s="171"/>
      <c r="G49" s="171"/>
      <c r="H49" s="171"/>
      <c r="I49" s="171"/>
      <c r="J49" s="171"/>
      <c r="K49" s="171"/>
      <c r="L49" s="171"/>
      <c r="M49" s="171"/>
      <c r="N49" s="171"/>
      <c r="O49" s="171"/>
      <c r="P49" s="171"/>
      <c r="Q49" s="172"/>
    </row>
    <row r="50" spans="1:17" x14ac:dyDescent="0.3">
      <c r="A50" s="170"/>
      <c r="B50" s="171"/>
      <c r="C50" s="171"/>
      <c r="D50" s="171"/>
      <c r="E50" s="171"/>
      <c r="F50" s="171"/>
      <c r="G50" s="171"/>
      <c r="H50" s="171"/>
      <c r="I50" s="171"/>
      <c r="J50" s="171"/>
      <c r="K50" s="171"/>
      <c r="L50" s="171"/>
      <c r="M50" s="171"/>
      <c r="N50" s="171"/>
      <c r="O50" s="171"/>
      <c r="P50" s="171"/>
      <c r="Q50" s="172"/>
    </row>
    <row r="51" spans="1:17" x14ac:dyDescent="0.3">
      <c r="A51" s="170"/>
      <c r="B51" s="171"/>
      <c r="C51" s="171"/>
      <c r="D51" s="171"/>
      <c r="E51" s="171"/>
      <c r="F51" s="171"/>
      <c r="G51" s="171"/>
      <c r="H51" s="171"/>
      <c r="I51" s="171"/>
      <c r="J51" s="171"/>
      <c r="K51" s="171"/>
      <c r="L51" s="171"/>
      <c r="M51" s="171"/>
      <c r="N51" s="171"/>
      <c r="O51" s="171"/>
      <c r="P51" s="171"/>
      <c r="Q51" s="172"/>
    </row>
    <row r="52" spans="1:17" x14ac:dyDescent="0.3">
      <c r="A52" s="170"/>
      <c r="B52" s="171"/>
      <c r="C52" s="171"/>
      <c r="D52" s="171"/>
      <c r="E52" s="171"/>
      <c r="F52" s="171"/>
      <c r="G52" s="171"/>
      <c r="H52" s="171"/>
      <c r="I52" s="171"/>
      <c r="J52" s="171"/>
      <c r="K52" s="171"/>
      <c r="L52" s="171"/>
      <c r="M52" s="171"/>
      <c r="N52" s="171"/>
      <c r="O52" s="171"/>
      <c r="P52" s="171"/>
      <c r="Q52" s="172"/>
    </row>
    <row r="53" spans="1:17" x14ac:dyDescent="0.3">
      <c r="A53" s="170"/>
      <c r="B53" s="171"/>
      <c r="C53" s="171"/>
      <c r="D53" s="171"/>
      <c r="E53" s="171"/>
      <c r="F53" s="171"/>
      <c r="G53" s="171"/>
      <c r="H53" s="171"/>
      <c r="I53" s="171"/>
      <c r="J53" s="171"/>
      <c r="K53" s="171"/>
      <c r="L53" s="171"/>
      <c r="M53" s="171"/>
      <c r="N53" s="171"/>
      <c r="O53" s="171"/>
      <c r="P53" s="171"/>
      <c r="Q53" s="172"/>
    </row>
    <row r="54" spans="1:17" x14ac:dyDescent="0.3">
      <c r="A54" s="170"/>
      <c r="B54" s="171"/>
      <c r="C54" s="171"/>
      <c r="D54" s="171"/>
      <c r="E54" s="171"/>
      <c r="F54" s="171"/>
      <c r="G54" s="171"/>
      <c r="H54" s="171"/>
      <c r="I54" s="171"/>
      <c r="J54" s="171"/>
      <c r="K54" s="171"/>
      <c r="L54" s="171"/>
      <c r="M54" s="171"/>
      <c r="N54" s="171"/>
      <c r="O54" s="171"/>
      <c r="P54" s="171"/>
      <c r="Q54" s="172"/>
    </row>
    <row r="55" spans="1:17" x14ac:dyDescent="0.3">
      <c r="A55" s="170"/>
      <c r="B55" s="171"/>
      <c r="C55" s="171"/>
      <c r="D55" s="171"/>
      <c r="E55" s="171"/>
      <c r="F55" s="171"/>
      <c r="G55" s="171"/>
      <c r="H55" s="171"/>
      <c r="I55" s="171"/>
      <c r="J55" s="171"/>
      <c r="K55" s="171"/>
      <c r="L55" s="171"/>
      <c r="M55" s="171"/>
      <c r="N55" s="171"/>
      <c r="O55" s="171"/>
      <c r="P55" s="171"/>
      <c r="Q55" s="172"/>
    </row>
    <row r="56" spans="1:17" x14ac:dyDescent="0.3">
      <c r="A56" s="170"/>
      <c r="B56" s="171"/>
      <c r="C56" s="171"/>
      <c r="D56" s="171"/>
      <c r="E56" s="171"/>
      <c r="F56" s="171"/>
      <c r="G56" s="171"/>
      <c r="H56" s="171"/>
      <c r="I56" s="171"/>
      <c r="J56" s="171"/>
      <c r="K56" s="171"/>
      <c r="L56" s="171"/>
      <c r="M56" s="171"/>
      <c r="N56" s="171"/>
      <c r="O56" s="171"/>
      <c r="P56" s="171"/>
      <c r="Q56" s="172"/>
    </row>
    <row r="57" spans="1:17" x14ac:dyDescent="0.3">
      <c r="A57" s="170"/>
      <c r="B57" s="171"/>
      <c r="C57" s="171"/>
      <c r="D57" s="171"/>
      <c r="E57" s="171"/>
      <c r="F57" s="171"/>
      <c r="G57" s="171"/>
      <c r="H57" s="171"/>
      <c r="I57" s="171"/>
      <c r="J57" s="171"/>
      <c r="K57" s="171"/>
      <c r="L57" s="171"/>
      <c r="M57" s="171"/>
      <c r="N57" s="171"/>
      <c r="O57" s="171"/>
      <c r="P57" s="171"/>
      <c r="Q57" s="172"/>
    </row>
    <row r="58" spans="1:17" x14ac:dyDescent="0.3">
      <c r="A58" s="170"/>
      <c r="B58" s="171"/>
      <c r="C58" s="171"/>
      <c r="D58" s="171"/>
      <c r="E58" s="171"/>
      <c r="F58" s="171"/>
      <c r="G58" s="171"/>
      <c r="H58" s="171"/>
      <c r="I58" s="171"/>
      <c r="J58" s="171"/>
      <c r="K58" s="171"/>
      <c r="L58" s="171"/>
      <c r="M58" s="171"/>
      <c r="N58" s="171"/>
      <c r="O58" s="171"/>
      <c r="P58" s="171"/>
      <c r="Q58" s="172"/>
    </row>
    <row r="59" spans="1:17" x14ac:dyDescent="0.3">
      <c r="A59" s="170"/>
      <c r="B59" s="171"/>
      <c r="C59" s="171"/>
      <c r="D59" s="171"/>
      <c r="E59" s="171"/>
      <c r="F59" s="171"/>
      <c r="G59" s="171"/>
      <c r="H59" s="171"/>
      <c r="I59" s="171"/>
      <c r="J59" s="171"/>
      <c r="K59" s="171"/>
      <c r="L59" s="171"/>
      <c r="M59" s="171"/>
      <c r="N59" s="171"/>
      <c r="O59" s="171"/>
      <c r="P59" s="171"/>
      <c r="Q59" s="172"/>
    </row>
    <row r="60" spans="1:17" x14ac:dyDescent="0.3">
      <c r="A60" s="170"/>
      <c r="B60" s="171"/>
      <c r="C60" s="171"/>
      <c r="D60" s="171"/>
      <c r="E60" s="171"/>
      <c r="F60" s="171"/>
      <c r="G60" s="171"/>
      <c r="H60" s="171"/>
      <c r="I60" s="171"/>
      <c r="J60" s="171"/>
      <c r="K60" s="171"/>
      <c r="L60" s="171"/>
      <c r="M60" s="171"/>
      <c r="N60" s="171"/>
      <c r="O60" s="171"/>
      <c r="P60" s="171"/>
      <c r="Q60" s="172"/>
    </row>
    <row r="61" spans="1:17" ht="15" thickBot="1" x14ac:dyDescent="0.35">
      <c r="A61" s="173"/>
      <c r="B61" s="174"/>
      <c r="C61" s="174"/>
      <c r="D61" s="174"/>
      <c r="E61" s="174"/>
      <c r="F61" s="174"/>
      <c r="G61" s="174"/>
      <c r="H61" s="174"/>
      <c r="I61" s="174"/>
      <c r="J61" s="174"/>
      <c r="K61" s="174"/>
      <c r="L61" s="174"/>
      <c r="M61" s="174"/>
      <c r="N61" s="174"/>
      <c r="O61" s="174"/>
      <c r="P61" s="174"/>
      <c r="Q61" s="175"/>
    </row>
    <row r="62" spans="1:17" x14ac:dyDescent="0.3">
      <c r="A62" s="161" t="s">
        <v>266</v>
      </c>
      <c r="B62" s="162"/>
      <c r="C62" s="162"/>
      <c r="D62" s="162"/>
      <c r="E62" s="162"/>
      <c r="F62" s="162"/>
      <c r="G62" s="162"/>
      <c r="H62" s="162"/>
      <c r="I62" s="162"/>
      <c r="J62" s="162"/>
      <c r="K62" s="162"/>
      <c r="L62" s="162"/>
      <c r="M62" s="162"/>
      <c r="N62" s="162"/>
      <c r="O62" s="162"/>
      <c r="P62" s="162"/>
      <c r="Q62" s="163"/>
    </row>
    <row r="63" spans="1:17" ht="15" customHeight="1" x14ac:dyDescent="0.3">
      <c r="A63" s="164" t="s">
        <v>230</v>
      </c>
      <c r="B63" s="165"/>
      <c r="C63" s="165"/>
      <c r="D63" s="165"/>
      <c r="E63" s="165"/>
      <c r="F63" s="165"/>
      <c r="G63" s="165"/>
      <c r="H63" s="165"/>
      <c r="I63" s="165"/>
      <c r="J63" s="165"/>
      <c r="K63" s="165"/>
      <c r="L63" s="165"/>
      <c r="M63" s="165"/>
      <c r="N63" s="165"/>
      <c r="O63" s="165"/>
      <c r="P63" s="165"/>
      <c r="Q63" s="166"/>
    </row>
    <row r="64" spans="1:17" ht="43.2" x14ac:dyDescent="0.3">
      <c r="A64" s="28"/>
      <c r="B64" s="58" t="s">
        <v>169</v>
      </c>
      <c r="C64" s="58" t="s">
        <v>170</v>
      </c>
      <c r="D64" s="58" t="s">
        <v>205</v>
      </c>
      <c r="E64" s="29"/>
      <c r="F64" s="29"/>
      <c r="G64" s="29"/>
      <c r="H64" s="30"/>
      <c r="I64" s="30"/>
      <c r="J64" s="30"/>
      <c r="K64" s="30"/>
      <c r="L64" s="30"/>
      <c r="M64" s="30"/>
      <c r="N64" s="30"/>
      <c r="O64" s="30"/>
      <c r="P64" s="30"/>
      <c r="Q64" s="31"/>
    </row>
    <row r="65" spans="1:17" x14ac:dyDescent="0.3">
      <c r="A65" s="28" t="s">
        <v>206</v>
      </c>
      <c r="B65" s="28"/>
      <c r="C65" s="28"/>
      <c r="D65" s="28"/>
      <c r="E65" s="30"/>
      <c r="F65" s="30"/>
      <c r="G65" s="30"/>
      <c r="H65" s="30"/>
      <c r="I65" s="30"/>
      <c r="J65" s="30"/>
      <c r="K65" s="30"/>
      <c r="L65" s="30"/>
      <c r="M65" s="30"/>
      <c r="N65" s="30"/>
      <c r="O65" s="30"/>
      <c r="P65" s="30"/>
      <c r="Q65" s="31"/>
    </row>
    <row r="66" spans="1:17" x14ac:dyDescent="0.3">
      <c r="A66" s="28" t="s">
        <v>207</v>
      </c>
      <c r="B66" s="28"/>
      <c r="C66" s="28"/>
      <c r="D66" s="28"/>
      <c r="E66" s="30"/>
      <c r="F66" s="30"/>
      <c r="G66" s="30"/>
      <c r="H66" s="30"/>
      <c r="I66" s="30"/>
      <c r="J66" s="30"/>
      <c r="K66" s="30"/>
      <c r="L66" s="30"/>
      <c r="M66" s="30"/>
      <c r="N66" s="30"/>
      <c r="O66" s="30"/>
      <c r="P66" s="30"/>
      <c r="Q66" s="31"/>
    </row>
    <row r="67" spans="1:17" x14ac:dyDescent="0.3">
      <c r="A67" s="28" t="s">
        <v>208</v>
      </c>
      <c r="B67" s="28"/>
      <c r="C67" s="28"/>
      <c r="D67" s="28"/>
      <c r="E67" s="30"/>
      <c r="F67" s="30"/>
      <c r="G67" s="30"/>
      <c r="H67" s="30"/>
      <c r="I67" s="30"/>
      <c r="J67" s="30"/>
      <c r="K67" s="30"/>
      <c r="L67" s="30"/>
      <c r="M67" s="30"/>
      <c r="N67" s="30"/>
      <c r="O67" s="30"/>
      <c r="P67" s="30"/>
      <c r="Q67" s="31"/>
    </row>
    <row r="68" spans="1:17" x14ac:dyDescent="0.3">
      <c r="A68" s="28" t="s">
        <v>209</v>
      </c>
      <c r="B68" s="28"/>
      <c r="C68" s="28"/>
      <c r="D68" s="28"/>
      <c r="E68" s="30"/>
      <c r="F68" s="30"/>
      <c r="G68" s="30"/>
      <c r="H68" s="30"/>
      <c r="I68" s="30"/>
      <c r="J68" s="30"/>
      <c r="K68" s="30"/>
      <c r="L68" s="30"/>
      <c r="M68" s="30"/>
      <c r="N68" s="30"/>
      <c r="O68" s="30"/>
      <c r="P68" s="30"/>
      <c r="Q68" s="31"/>
    </row>
    <row r="69" spans="1:17" x14ac:dyDescent="0.3">
      <c r="A69" s="28" t="s">
        <v>210</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H53"/>
  <sheetViews>
    <sheetView zoomScaleNormal="100" workbookViewId="0">
      <selection activeCell="E29" sqref="E29"/>
    </sheetView>
  </sheetViews>
  <sheetFormatPr baseColWidth="10" defaultRowHeight="14.4" x14ac:dyDescent="0.3"/>
  <cols>
    <col min="1" max="1" width="33" style="148" customWidth="1"/>
    <col min="2" max="2" width="28.5546875" customWidth="1"/>
    <col min="3" max="3" width="25.44140625" customWidth="1"/>
    <col min="4" max="4" width="35.5546875" bestFit="1" customWidth="1"/>
    <col min="5" max="5" width="17.6640625" customWidth="1"/>
  </cols>
  <sheetData>
    <row r="1" spans="1:8" ht="24.75" customHeight="1" thickBot="1" x14ac:dyDescent="0.35">
      <c r="A1" s="199" t="s">
        <v>227</v>
      </c>
      <c r="B1" s="200"/>
      <c r="C1" s="200"/>
      <c r="D1" s="200"/>
      <c r="E1" s="200"/>
    </row>
    <row r="2" spans="1:8" ht="24.75" customHeight="1" thickBot="1" x14ac:dyDescent="0.35">
      <c r="A2" s="196" t="s">
        <v>223</v>
      </c>
      <c r="B2" s="197"/>
      <c r="C2" s="197"/>
      <c r="D2" s="197"/>
      <c r="E2" s="198"/>
    </row>
    <row r="3" spans="1:8" ht="36.75" customHeight="1" thickBot="1" x14ac:dyDescent="0.35">
      <c r="A3" s="141" t="s">
        <v>228</v>
      </c>
      <c r="B3" s="78" t="s">
        <v>224</v>
      </c>
      <c r="C3" s="79" t="s">
        <v>10</v>
      </c>
      <c r="D3" s="118" t="s">
        <v>11</v>
      </c>
      <c r="E3" s="80" t="s">
        <v>12</v>
      </c>
    </row>
    <row r="4" spans="1:8" ht="28.8" x14ac:dyDescent="0.3">
      <c r="A4" s="142" t="s">
        <v>358</v>
      </c>
      <c r="B4" s="137" t="s">
        <v>349</v>
      </c>
      <c r="C4" s="74" t="s">
        <v>268</v>
      </c>
      <c r="D4" s="119" t="s">
        <v>269</v>
      </c>
      <c r="E4" s="75">
        <v>1</v>
      </c>
    </row>
    <row r="5" spans="1:8" x14ac:dyDescent="0.3">
      <c r="A5" s="142" t="s">
        <v>359</v>
      </c>
      <c r="B5" t="s">
        <v>336</v>
      </c>
      <c r="C5" s="76" t="s">
        <v>268</v>
      </c>
      <c r="D5" s="131" t="s">
        <v>321</v>
      </c>
      <c r="E5" s="77">
        <v>2</v>
      </c>
    </row>
    <row r="6" spans="1:8" x14ac:dyDescent="0.3">
      <c r="A6" s="142" t="s">
        <v>360</v>
      </c>
      <c r="B6" t="s">
        <v>337</v>
      </c>
      <c r="C6" s="76" t="s">
        <v>268</v>
      </c>
      <c r="D6" s="119" t="s">
        <v>270</v>
      </c>
      <c r="E6" s="77">
        <v>1</v>
      </c>
    </row>
    <row r="7" spans="1:8" ht="30" customHeight="1" x14ac:dyDescent="0.3">
      <c r="A7" s="142" t="s">
        <v>361</v>
      </c>
      <c r="B7" s="117" t="s">
        <v>271</v>
      </c>
      <c r="C7" s="115" t="s">
        <v>351</v>
      </c>
      <c r="D7" s="139" t="s">
        <v>352</v>
      </c>
      <c r="E7" s="77">
        <v>1</v>
      </c>
      <c r="G7" s="139"/>
    </row>
    <row r="8" spans="1:8" x14ac:dyDescent="0.3">
      <c r="A8" s="142" t="s">
        <v>362</v>
      </c>
      <c r="B8" t="s">
        <v>341</v>
      </c>
      <c r="C8" s="76" t="s">
        <v>268</v>
      </c>
      <c r="D8" s="131" t="s">
        <v>322</v>
      </c>
      <c r="E8" s="77">
        <v>1</v>
      </c>
      <c r="G8" s="139"/>
      <c r="H8" s="138"/>
    </row>
    <row r="9" spans="1:8" x14ac:dyDescent="0.3">
      <c r="A9" s="142" t="s">
        <v>363</v>
      </c>
      <c r="B9" t="s">
        <v>338</v>
      </c>
      <c r="C9" s="76" t="s">
        <v>268</v>
      </c>
      <c r="D9" s="119" t="s">
        <v>272</v>
      </c>
      <c r="E9" s="77">
        <v>2</v>
      </c>
    </row>
    <row r="10" spans="1:8" x14ac:dyDescent="0.3">
      <c r="A10" s="142" t="s">
        <v>364</v>
      </c>
      <c r="B10" s="116" t="s">
        <v>271</v>
      </c>
      <c r="C10" s="76" t="s">
        <v>351</v>
      </c>
      <c r="D10" s="138" t="s">
        <v>353</v>
      </c>
      <c r="E10" s="77">
        <v>1</v>
      </c>
    </row>
    <row r="11" spans="1:8" x14ac:dyDescent="0.3">
      <c r="A11" s="142" t="s">
        <v>365</v>
      </c>
      <c r="B11" s="73" t="s">
        <v>271</v>
      </c>
      <c r="C11" s="76" t="s">
        <v>351</v>
      </c>
      <c r="D11" s="1" t="s">
        <v>354</v>
      </c>
      <c r="E11" s="77">
        <v>6</v>
      </c>
    </row>
    <row r="12" spans="1:8" x14ac:dyDescent="0.3">
      <c r="A12" s="142" t="s">
        <v>366</v>
      </c>
      <c r="B12" t="s">
        <v>348</v>
      </c>
      <c r="C12" s="76" t="s">
        <v>268</v>
      </c>
      <c r="D12" s="121" t="s">
        <v>273</v>
      </c>
      <c r="E12" s="77">
        <v>2</v>
      </c>
    </row>
    <row r="13" spans="1:8" ht="28.8" x14ac:dyDescent="0.3">
      <c r="A13" s="142" t="s">
        <v>367</v>
      </c>
      <c r="B13" s="137" t="s">
        <v>350</v>
      </c>
      <c r="C13" s="76" t="s">
        <v>268</v>
      </c>
      <c r="D13" s="120" t="s">
        <v>274</v>
      </c>
      <c r="E13" s="77">
        <v>1</v>
      </c>
    </row>
    <row r="14" spans="1:8" x14ac:dyDescent="0.3">
      <c r="A14" s="142" t="s">
        <v>375</v>
      </c>
      <c r="B14" s="73" t="s">
        <v>271</v>
      </c>
      <c r="C14" s="76" t="s">
        <v>351</v>
      </c>
      <c r="D14" s="120" t="s">
        <v>376</v>
      </c>
      <c r="E14" s="77">
        <v>4</v>
      </c>
    </row>
    <row r="15" spans="1:8" ht="22.2" customHeight="1" x14ac:dyDescent="0.3">
      <c r="A15" s="143" t="s">
        <v>368</v>
      </c>
      <c r="B15" t="s">
        <v>339</v>
      </c>
      <c r="C15" s="76" t="s">
        <v>268</v>
      </c>
      <c r="D15" s="122" t="s">
        <v>275</v>
      </c>
      <c r="E15" s="77">
        <v>1</v>
      </c>
    </row>
    <row r="16" spans="1:8" ht="18.600000000000001" customHeight="1" x14ac:dyDescent="0.3">
      <c r="A16" s="142" t="s">
        <v>369</v>
      </c>
      <c r="B16" s="73" t="s">
        <v>271</v>
      </c>
      <c r="C16" s="76" t="s">
        <v>351</v>
      </c>
      <c r="D16" s="1" t="s">
        <v>355</v>
      </c>
      <c r="E16" s="77">
        <v>2</v>
      </c>
    </row>
    <row r="17" spans="1:5" ht="20.399999999999999" customHeight="1" x14ac:dyDescent="0.3">
      <c r="A17" s="142" t="s">
        <v>370</v>
      </c>
      <c r="B17" t="s">
        <v>342</v>
      </c>
      <c r="C17" s="76" t="s">
        <v>268</v>
      </c>
      <c r="D17" s="130" t="s">
        <v>320</v>
      </c>
      <c r="E17" s="77">
        <v>2</v>
      </c>
    </row>
    <row r="18" spans="1:5" x14ac:dyDescent="0.3">
      <c r="A18" s="144" t="s">
        <v>276</v>
      </c>
      <c r="B18" t="s">
        <v>343</v>
      </c>
      <c r="C18" s="76"/>
      <c r="D18" s="122" t="s">
        <v>277</v>
      </c>
      <c r="E18" s="77">
        <v>2</v>
      </c>
    </row>
    <row r="19" spans="1:5" x14ac:dyDescent="0.3">
      <c r="A19" s="144" t="s">
        <v>278</v>
      </c>
      <c r="B19" t="s">
        <v>344</v>
      </c>
      <c r="C19" s="76" t="s">
        <v>279</v>
      </c>
      <c r="D19" s="120" t="s">
        <v>280</v>
      </c>
      <c r="E19" s="77">
        <v>1</v>
      </c>
    </row>
    <row r="20" spans="1:5" x14ac:dyDescent="0.3">
      <c r="A20" s="145" t="s">
        <v>371</v>
      </c>
      <c r="B20" t="s">
        <v>341</v>
      </c>
      <c r="C20" s="76" t="s">
        <v>268</v>
      </c>
      <c r="D20" s="134" t="s">
        <v>323</v>
      </c>
      <c r="E20" s="76">
        <v>1</v>
      </c>
    </row>
    <row r="21" spans="1:5" x14ac:dyDescent="0.3">
      <c r="A21" s="145" t="s">
        <v>372</v>
      </c>
      <c r="B21" t="s">
        <v>348</v>
      </c>
      <c r="C21" s="76" t="s">
        <v>268</v>
      </c>
      <c r="D21" s="134" t="s">
        <v>324</v>
      </c>
      <c r="E21" s="76">
        <v>1</v>
      </c>
    </row>
    <row r="22" spans="1:5" x14ac:dyDescent="0.3">
      <c r="A22" s="145" t="s">
        <v>373</v>
      </c>
      <c r="B22" t="s">
        <v>345</v>
      </c>
      <c r="C22" s="76" t="s">
        <v>268</v>
      </c>
      <c r="D22" s="133" t="s">
        <v>325</v>
      </c>
      <c r="E22" s="76">
        <v>2</v>
      </c>
    </row>
    <row r="23" spans="1:5" x14ac:dyDescent="0.3">
      <c r="A23" s="145" t="s">
        <v>374</v>
      </c>
      <c r="B23" t="s">
        <v>346</v>
      </c>
      <c r="C23" s="76" t="s">
        <v>268</v>
      </c>
      <c r="D23" s="133" t="s">
        <v>326</v>
      </c>
      <c r="E23" s="76">
        <v>1</v>
      </c>
    </row>
    <row r="24" spans="1:5" x14ac:dyDescent="0.3">
      <c r="A24" s="145" t="s">
        <v>327</v>
      </c>
      <c r="B24" s="132" t="s">
        <v>271</v>
      </c>
      <c r="C24" s="76" t="s">
        <v>351</v>
      </c>
      <c r="D24" s="1" t="s">
        <v>356</v>
      </c>
      <c r="E24" s="76">
        <v>2</v>
      </c>
    </row>
    <row r="25" spans="1:5" x14ac:dyDescent="0.3">
      <c r="A25" s="145" t="s">
        <v>328</v>
      </c>
      <c r="B25" t="s">
        <v>347</v>
      </c>
      <c r="C25" s="76" t="s">
        <v>268</v>
      </c>
      <c r="D25" s="76" t="s">
        <v>329</v>
      </c>
      <c r="E25" s="76">
        <v>2</v>
      </c>
    </row>
    <row r="26" spans="1:5" x14ac:dyDescent="0.3">
      <c r="A26" s="146" t="s">
        <v>330</v>
      </c>
      <c r="B26" s="135" t="s">
        <v>271</v>
      </c>
      <c r="C26" s="135" t="s">
        <v>351</v>
      </c>
      <c r="D26" s="140" t="s">
        <v>357</v>
      </c>
      <c r="E26" s="135">
        <v>1</v>
      </c>
    </row>
    <row r="27" spans="1:5" x14ac:dyDescent="0.3">
      <c r="A27" s="146"/>
      <c r="B27" s="135"/>
      <c r="C27" s="135"/>
      <c r="D27" s="135"/>
      <c r="E27" s="135"/>
    </row>
    <row r="28" spans="1:5" x14ac:dyDescent="0.3">
      <c r="A28" s="146"/>
      <c r="B28" s="135"/>
      <c r="C28" s="135"/>
      <c r="D28" s="135"/>
      <c r="E28" s="135">
        <f>SUM(E4:E26)</f>
        <v>40</v>
      </c>
    </row>
    <row r="29" spans="1:5" x14ac:dyDescent="0.3">
      <c r="A29" s="146"/>
      <c r="B29" s="135"/>
      <c r="C29" s="135"/>
      <c r="D29" s="135"/>
      <c r="E29" s="135"/>
    </row>
    <row r="30" spans="1:5" x14ac:dyDescent="0.3">
      <c r="A30" s="147"/>
      <c r="B30" s="3"/>
      <c r="C30" s="3"/>
      <c r="D30" s="3"/>
      <c r="E30" s="3"/>
    </row>
    <row r="31" spans="1:5" x14ac:dyDescent="0.3">
      <c r="A31" s="147"/>
      <c r="B31" s="3"/>
      <c r="C31" s="3"/>
      <c r="D31" s="3"/>
      <c r="E31" s="3"/>
    </row>
    <row r="32" spans="1:5" x14ac:dyDescent="0.3">
      <c r="A32" s="147"/>
      <c r="B32" s="3"/>
      <c r="C32" s="3"/>
      <c r="D32" s="3"/>
      <c r="E32" s="3"/>
    </row>
    <row r="33" spans="1:5" x14ac:dyDescent="0.3">
      <c r="A33" s="147"/>
      <c r="B33" s="3"/>
      <c r="C33" s="3"/>
      <c r="D33" s="3"/>
      <c r="E33" s="3"/>
    </row>
    <row r="34" spans="1:5" x14ac:dyDescent="0.3">
      <c r="A34" s="147"/>
      <c r="B34" s="3"/>
      <c r="C34" s="3"/>
      <c r="D34" s="3"/>
      <c r="E34" s="3"/>
    </row>
    <row r="35" spans="1:5" x14ac:dyDescent="0.3">
      <c r="A35" s="147"/>
      <c r="B35" s="3"/>
      <c r="C35" s="3"/>
      <c r="D35" s="3"/>
      <c r="E35" s="3"/>
    </row>
    <row r="36" spans="1:5" x14ac:dyDescent="0.3">
      <c r="A36" s="147"/>
      <c r="B36" s="3"/>
      <c r="C36" s="3"/>
      <c r="D36" s="3"/>
      <c r="E36" s="3"/>
    </row>
    <row r="37" spans="1:5" x14ac:dyDescent="0.3">
      <c r="A37" s="147"/>
      <c r="B37" s="3"/>
      <c r="C37" s="3"/>
      <c r="D37" s="3"/>
      <c r="E37" s="3"/>
    </row>
    <row r="38" spans="1:5" x14ac:dyDescent="0.3">
      <c r="A38" s="147"/>
      <c r="B38" s="3"/>
      <c r="C38" s="3"/>
      <c r="D38" s="3"/>
      <c r="E38" s="3"/>
    </row>
    <row r="39" spans="1:5" x14ac:dyDescent="0.3">
      <c r="A39" s="147"/>
      <c r="B39" s="3"/>
      <c r="C39" s="3"/>
      <c r="D39" s="3"/>
      <c r="E39" s="3"/>
    </row>
    <row r="40" spans="1:5" x14ac:dyDescent="0.3">
      <c r="A40" s="147"/>
      <c r="B40" s="3"/>
      <c r="C40" s="3"/>
      <c r="D40" s="3"/>
      <c r="E40" s="3"/>
    </row>
    <row r="41" spans="1:5" x14ac:dyDescent="0.3">
      <c r="A41" s="147"/>
      <c r="B41" s="3"/>
      <c r="C41" s="3"/>
      <c r="D41" s="3"/>
      <c r="E41" s="3"/>
    </row>
    <row r="42" spans="1:5" x14ac:dyDescent="0.3">
      <c r="A42" s="147"/>
      <c r="B42" s="3"/>
      <c r="C42" s="3"/>
      <c r="D42" s="3"/>
      <c r="E42" s="3"/>
    </row>
    <row r="43" spans="1:5" x14ac:dyDescent="0.3">
      <c r="A43" s="147"/>
      <c r="B43" s="3"/>
      <c r="C43" s="3"/>
      <c r="D43" s="3"/>
      <c r="E43" s="3"/>
    </row>
    <row r="44" spans="1:5" x14ac:dyDescent="0.3">
      <c r="A44" s="147"/>
      <c r="B44" s="3"/>
      <c r="C44" s="3"/>
      <c r="D44" s="3"/>
      <c r="E44" s="3"/>
    </row>
    <row r="45" spans="1:5" x14ac:dyDescent="0.3">
      <c r="A45" s="147"/>
      <c r="B45" s="3"/>
      <c r="C45" s="3"/>
      <c r="D45" s="3"/>
      <c r="E45" s="3"/>
    </row>
    <row r="46" spans="1:5" x14ac:dyDescent="0.3">
      <c r="A46" s="147"/>
      <c r="B46" s="3"/>
      <c r="C46" s="3"/>
      <c r="D46" s="3"/>
      <c r="E46" s="3"/>
    </row>
    <row r="47" spans="1:5" x14ac:dyDescent="0.3">
      <c r="A47" s="147"/>
      <c r="B47" s="3"/>
      <c r="C47" s="3"/>
      <c r="D47" s="3"/>
      <c r="E47" s="3"/>
    </row>
    <row r="48" spans="1:5" x14ac:dyDescent="0.3">
      <c r="A48" s="147"/>
      <c r="B48" s="3"/>
      <c r="C48" s="3"/>
      <c r="D48" s="3"/>
      <c r="E48" s="3"/>
    </row>
    <row r="49" spans="1:5" x14ac:dyDescent="0.3">
      <c r="A49" s="147"/>
      <c r="B49" s="3"/>
      <c r="C49" s="3"/>
      <c r="D49" s="3"/>
      <c r="E49" s="3"/>
    </row>
    <row r="50" spans="1:5" x14ac:dyDescent="0.3">
      <c r="A50" s="147"/>
      <c r="B50" s="3"/>
      <c r="C50" s="3"/>
      <c r="D50" s="3"/>
      <c r="E50" s="3"/>
    </row>
    <row r="51" spans="1:5" x14ac:dyDescent="0.3">
      <c r="A51" s="147"/>
      <c r="B51" s="3"/>
      <c r="C51" s="3"/>
      <c r="D51" s="3"/>
      <c r="E51" s="3"/>
    </row>
    <row r="52" spans="1:5" x14ac:dyDescent="0.3">
      <c r="A52" s="147"/>
      <c r="B52" s="3"/>
      <c r="C52" s="3"/>
      <c r="D52" s="3"/>
      <c r="E52" s="3"/>
    </row>
    <row r="53" spans="1:5" x14ac:dyDescent="0.3">
      <c r="A53" s="147"/>
      <c r="B53" s="3"/>
      <c r="C53" s="3"/>
      <c r="D53" s="3"/>
      <c r="E53" s="3"/>
    </row>
  </sheetData>
  <mergeCells count="2">
    <mergeCell ref="A2:E2"/>
    <mergeCell ref="A1:E1"/>
  </mergeCells>
  <dataValidations count="1">
    <dataValidation type="list" allowBlank="1" showInputMessage="1" showErrorMessage="1" sqref="B24 B7 B10:B11 B16 B14" xr:uid="{00000000-0002-0000-0300-000000000000}">
      <formula1>"E/C, E (PRAG ou PRCE), C, ATER, PUPH/MCUPH"</formula1>
    </dataValidation>
  </dataValidations>
  <hyperlinks>
    <hyperlink ref="D12" r:id="rId1" display="mailto:balaguer.t@chu-nice.fr" xr:uid="{00000000-0004-0000-0300-000000000000}"/>
    <hyperlink ref="D15" r:id="rId2" display="mailto:blanc.p2@chu-nice.fr" xr:uid="{00000000-0004-0000-0300-000001000000}"/>
    <hyperlink ref="D18" r:id="rId3" display="mailto:c.joannon@free.fr" xr:uid="{00000000-0004-0000-0300-000003000000}"/>
    <hyperlink ref="D17" r:id="rId4" xr:uid="{00000000-0004-0000-0300-000004000000}"/>
    <hyperlink ref="D5" r:id="rId5" xr:uid="{00000000-0004-0000-0300-000006000000}"/>
    <hyperlink ref="D20" r:id="rId6" xr:uid="{00000000-0004-0000-0300-000008000000}"/>
    <hyperlink ref="D21" r:id="rId7" xr:uid="{00000000-0004-0000-0300-000009000000}"/>
    <hyperlink ref="D22" r:id="rId8" xr:uid="{00000000-0004-0000-0300-00000A000000}"/>
    <hyperlink ref="D23" r:id="rId9" xr:uid="{00000000-0004-0000-0300-00000B000000}"/>
    <hyperlink ref="D8" r:id="rId10" xr:uid="{00000000-0004-0000-0300-000007000000}"/>
    <hyperlink ref="D7" r:id="rId11" display="mailto:Stephane.SCHNEIDER@univ-cotedazur.fr" xr:uid="{C2F49928-1E18-4A83-AB17-8D2B167FF214}"/>
    <hyperlink ref="D10" r:id="rId12" display="mailto:Michel.CARLES@univ-cotedazur.fr" xr:uid="{9D06F58A-16A0-496F-96D8-A13246C64C03}"/>
    <hyperlink ref="D11" r:id="rId13" display="mailto:Olivier.CAMUZARD@univ-cotedazur.fr" xr:uid="{97F13D77-29CF-40B7-8205-18268E466110}"/>
    <hyperlink ref="D16" r:id="rId14" display="mailto:Thierry.PASSERON@univ-cotedazur.fr" xr:uid="{2A77C015-FBA1-4126-B3F1-8E315B6184BF}"/>
    <hyperlink ref="D24" r:id="rId15" display="mailto:Damien.MASSALOU@univ-cotedazur.fr" xr:uid="{1F7BA879-056F-4359-862B-25F1D3A0C5BA}"/>
    <hyperlink ref="D26" r:id="rId16" display="mailto:Michel.BENOIT@univ-cotedazur.fr" xr:uid="{F9CA015F-98C9-40CB-AF4F-1AD7E4F3AADC}"/>
  </hyperlinks>
  <pageMargins left="0.7" right="0.7" top="0.75" bottom="0.75" header="0.3" footer="0.3"/>
  <pageSetup paperSize="9" scale="45" orientation="landscape" verticalDpi="0" r:id="rId17"/>
  <headerFooter>
    <oddHeader>&amp;L&amp;G</oddHeader>
  </headerFooter>
  <legacyDrawingHF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85" zoomScaleNormal="85"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0" t="s">
        <v>216</v>
      </c>
      <c r="B1" s="211"/>
      <c r="C1" s="211"/>
      <c r="D1" s="211"/>
      <c r="E1" s="211"/>
      <c r="F1" s="211"/>
      <c r="G1" s="211"/>
      <c r="H1" s="211"/>
      <c r="I1" s="211"/>
      <c r="J1" s="211"/>
      <c r="K1" s="211"/>
      <c r="L1" s="211"/>
      <c r="M1" s="212"/>
    </row>
    <row r="2" spans="1:13" s="4" customFormat="1" ht="20.25" customHeight="1" x14ac:dyDescent="0.3">
      <c r="A2" s="86" t="s">
        <v>154</v>
      </c>
      <c r="B2" s="215" t="s">
        <v>281</v>
      </c>
      <c r="C2" s="216"/>
      <c r="D2" s="221"/>
      <c r="E2" s="222"/>
      <c r="F2" s="222"/>
      <c r="G2" s="222"/>
      <c r="H2" s="222"/>
      <c r="I2" s="222"/>
      <c r="J2" s="222"/>
      <c r="K2" s="222"/>
      <c r="L2" s="222"/>
      <c r="M2" s="223"/>
    </row>
    <row r="3" spans="1:13" s="4" customFormat="1" ht="20.25" customHeight="1" x14ac:dyDescent="0.3">
      <c r="A3" s="5" t="s">
        <v>13</v>
      </c>
      <c r="B3" s="217" t="s">
        <v>282</v>
      </c>
      <c r="C3" s="218"/>
      <c r="D3" s="224"/>
      <c r="E3" s="225"/>
      <c r="F3" s="225"/>
      <c r="G3" s="225"/>
      <c r="H3" s="225"/>
      <c r="I3" s="225"/>
      <c r="J3" s="225"/>
      <c r="K3" s="225"/>
      <c r="L3" s="225"/>
      <c r="M3" s="226"/>
    </row>
    <row r="4" spans="1:13" s="4" customFormat="1" ht="20.25" customHeight="1" x14ac:dyDescent="0.3">
      <c r="A4" s="5" t="s">
        <v>14</v>
      </c>
      <c r="B4" s="217" t="s">
        <v>282</v>
      </c>
      <c r="C4" s="218"/>
      <c r="D4" s="224"/>
      <c r="E4" s="225"/>
      <c r="F4" s="225"/>
      <c r="G4" s="225"/>
      <c r="H4" s="225"/>
      <c r="I4" s="225"/>
      <c r="J4" s="225"/>
      <c r="K4" s="225"/>
      <c r="L4" s="225"/>
      <c r="M4" s="226"/>
    </row>
    <row r="5" spans="1:13" s="4" customFormat="1" ht="20.25" customHeight="1" thickBot="1" x14ac:dyDescent="0.35">
      <c r="A5" s="6" t="s">
        <v>15</v>
      </c>
      <c r="B5" s="219" t="s">
        <v>283</v>
      </c>
      <c r="C5" s="220"/>
      <c r="D5" s="227"/>
      <c r="E5" s="228"/>
      <c r="F5" s="228"/>
      <c r="G5" s="228"/>
      <c r="H5" s="228"/>
      <c r="I5" s="228"/>
      <c r="J5" s="228"/>
      <c r="K5" s="228"/>
      <c r="L5" s="228"/>
      <c r="M5" s="229"/>
    </row>
    <row r="6" spans="1:13" ht="15.75" customHeight="1" x14ac:dyDescent="0.3">
      <c r="A6" s="230" t="s">
        <v>16</v>
      </c>
      <c r="B6" s="213"/>
      <c r="C6" s="213" t="s">
        <v>30</v>
      </c>
      <c r="D6" s="213"/>
      <c r="E6" s="213"/>
      <c r="F6" s="213"/>
      <c r="G6" s="213"/>
      <c r="H6" s="213"/>
      <c r="I6" s="213"/>
      <c r="J6" s="213"/>
      <c r="K6" s="213"/>
      <c r="L6" s="213"/>
      <c r="M6" s="214"/>
    </row>
    <row r="7" spans="1:13" ht="31.5" customHeight="1" x14ac:dyDescent="0.3">
      <c r="A7" s="7" t="s">
        <v>17</v>
      </c>
      <c r="B7" s="10" t="s">
        <v>6</v>
      </c>
      <c r="C7" s="9" t="s">
        <v>19</v>
      </c>
      <c r="D7" s="234"/>
      <c r="E7" s="235"/>
      <c r="F7" s="235"/>
      <c r="G7" s="235"/>
      <c r="H7" s="235"/>
      <c r="I7" s="235"/>
      <c r="J7" s="235"/>
      <c r="K7" s="235"/>
      <c r="L7" s="235"/>
      <c r="M7" s="236"/>
    </row>
    <row r="8" spans="1:13" ht="31.5" customHeight="1" x14ac:dyDescent="0.3">
      <c r="A8" s="7" t="s">
        <v>18</v>
      </c>
      <c r="B8" s="10" t="s">
        <v>6</v>
      </c>
      <c r="C8" s="9" t="s">
        <v>19</v>
      </c>
      <c r="D8" s="234"/>
      <c r="E8" s="235"/>
      <c r="F8" s="235"/>
      <c r="G8" s="235"/>
      <c r="H8" s="235"/>
      <c r="I8" s="235"/>
      <c r="J8" s="235"/>
      <c r="K8" s="235"/>
      <c r="L8" s="235"/>
      <c r="M8" s="236"/>
    </row>
    <row r="9" spans="1:13" ht="31.5" customHeight="1" x14ac:dyDescent="0.3">
      <c r="A9" s="7" t="s">
        <v>20</v>
      </c>
      <c r="B9" s="10" t="s">
        <v>5</v>
      </c>
      <c r="C9" s="231" t="s">
        <v>33</v>
      </c>
      <c r="D9" s="232"/>
      <c r="E9" s="232"/>
      <c r="F9" s="232"/>
      <c r="G9" s="232"/>
      <c r="H9" s="232"/>
      <c r="I9" s="232"/>
      <c r="J9" s="232"/>
      <c r="K9" s="232"/>
      <c r="L9" s="232"/>
      <c r="M9" s="233"/>
    </row>
    <row r="10" spans="1:13" ht="31.5" customHeight="1" x14ac:dyDescent="0.3">
      <c r="A10" s="7" t="s">
        <v>21</v>
      </c>
      <c r="B10" s="10" t="s">
        <v>5</v>
      </c>
      <c r="C10" s="201" t="s">
        <v>34</v>
      </c>
      <c r="D10" s="202"/>
      <c r="E10" s="202"/>
      <c r="F10" s="202"/>
      <c r="G10" s="202"/>
      <c r="H10" s="202"/>
      <c r="I10" s="202"/>
      <c r="J10" s="202"/>
      <c r="K10" s="202"/>
      <c r="L10" s="202"/>
      <c r="M10" s="203"/>
    </row>
    <row r="11" spans="1:13" ht="31.5" customHeight="1" x14ac:dyDescent="0.3">
      <c r="A11" s="7" t="s">
        <v>22</v>
      </c>
      <c r="B11" s="10" t="s">
        <v>6</v>
      </c>
      <c r="C11" s="12" t="s">
        <v>32</v>
      </c>
      <c r="D11" s="204" t="s">
        <v>35</v>
      </c>
      <c r="E11" s="205"/>
      <c r="F11" s="205"/>
      <c r="G11" s="205"/>
      <c r="H11" s="205"/>
      <c r="I11" s="205"/>
      <c r="J11" s="205"/>
      <c r="K11" s="205"/>
      <c r="L11" s="205"/>
      <c r="M11" s="206"/>
    </row>
    <row r="12" spans="1:13" ht="31.5" customHeight="1" x14ac:dyDescent="0.3">
      <c r="A12" s="7" t="s">
        <v>23</v>
      </c>
      <c r="B12" s="10" t="s">
        <v>5</v>
      </c>
      <c r="C12" s="12" t="s">
        <v>31</v>
      </c>
      <c r="D12" s="243" t="s">
        <v>36</v>
      </c>
      <c r="E12" s="244"/>
      <c r="F12" s="63"/>
      <c r="G12" s="237"/>
      <c r="H12" s="238"/>
      <c r="I12" s="238"/>
      <c r="J12" s="238"/>
      <c r="K12" s="238"/>
      <c r="L12" s="238"/>
      <c r="M12" s="239"/>
    </row>
    <row r="13" spans="1:13" ht="31.5" customHeight="1" x14ac:dyDescent="0.3">
      <c r="A13" s="7" t="s">
        <v>24</v>
      </c>
      <c r="B13" s="10" t="s">
        <v>5</v>
      </c>
      <c r="C13" s="12" t="s">
        <v>32</v>
      </c>
      <c r="D13" s="243" t="s">
        <v>37</v>
      </c>
      <c r="E13" s="244"/>
      <c r="F13" s="63"/>
      <c r="G13" s="240"/>
      <c r="H13" s="241"/>
      <c r="I13" s="241"/>
      <c r="J13" s="241"/>
      <c r="K13" s="241"/>
      <c r="L13" s="241"/>
      <c r="M13" s="242"/>
    </row>
    <row r="14" spans="1:13" ht="31.5" customHeight="1" x14ac:dyDescent="0.3">
      <c r="A14" s="7" t="s">
        <v>25</v>
      </c>
      <c r="B14" s="10" t="s">
        <v>6</v>
      </c>
      <c r="C14" s="12" t="s">
        <v>32</v>
      </c>
      <c r="D14" s="204" t="s">
        <v>38</v>
      </c>
      <c r="E14" s="205"/>
      <c r="F14" s="205"/>
      <c r="G14" s="205"/>
      <c r="H14" s="205"/>
      <c r="I14" s="205"/>
      <c r="J14" s="205"/>
      <c r="K14" s="205"/>
      <c r="L14" s="205"/>
      <c r="M14" s="206"/>
    </row>
    <row r="15" spans="1:13" ht="31.5" customHeight="1" x14ac:dyDescent="0.3">
      <c r="A15" s="7" t="s">
        <v>26</v>
      </c>
      <c r="B15" s="10" t="s">
        <v>6</v>
      </c>
      <c r="C15" s="12" t="s">
        <v>32</v>
      </c>
      <c r="D15" s="204" t="s">
        <v>39</v>
      </c>
      <c r="E15" s="205"/>
      <c r="F15" s="205"/>
      <c r="G15" s="205"/>
      <c r="H15" s="205"/>
      <c r="I15" s="205"/>
      <c r="J15" s="205"/>
      <c r="K15" s="205"/>
      <c r="L15" s="205"/>
      <c r="M15" s="206"/>
    </row>
    <row r="16" spans="1:13" ht="31.5" customHeight="1" x14ac:dyDescent="0.3">
      <c r="A16" s="7" t="s">
        <v>27</v>
      </c>
      <c r="B16" s="10" t="s">
        <v>6</v>
      </c>
      <c r="C16" s="12" t="s">
        <v>32</v>
      </c>
      <c r="D16" s="9" t="s">
        <v>40</v>
      </c>
      <c r="E16" s="9"/>
      <c r="F16" s="234"/>
      <c r="G16" s="235"/>
      <c r="H16" s="235"/>
      <c r="I16" s="235"/>
      <c r="J16" s="235"/>
      <c r="K16" s="235"/>
      <c r="L16" s="235"/>
      <c r="M16" s="236"/>
    </row>
    <row r="17" spans="1:13" ht="31.5" customHeight="1" x14ac:dyDescent="0.3">
      <c r="A17" s="7" t="s">
        <v>28</v>
      </c>
      <c r="B17" s="10" t="s">
        <v>5</v>
      </c>
      <c r="C17" s="12" t="s">
        <v>31</v>
      </c>
      <c r="D17" s="9" t="s">
        <v>40</v>
      </c>
      <c r="E17" s="9"/>
      <c r="F17" s="234" t="s">
        <v>284</v>
      </c>
      <c r="G17" s="235"/>
      <c r="H17" s="235"/>
      <c r="I17" s="235"/>
      <c r="J17" s="235"/>
      <c r="K17" s="235"/>
      <c r="L17" s="235"/>
      <c r="M17" s="236"/>
    </row>
    <row r="18" spans="1:13" ht="48.75" customHeight="1" thickBot="1" x14ac:dyDescent="0.35">
      <c r="A18" s="8" t="s">
        <v>29</v>
      </c>
      <c r="B18" s="11" t="s">
        <v>6</v>
      </c>
      <c r="C18" s="207" t="s">
        <v>41</v>
      </c>
      <c r="D18" s="208"/>
      <c r="E18" s="208"/>
      <c r="F18" s="208"/>
      <c r="G18" s="208"/>
      <c r="H18" s="208"/>
      <c r="I18" s="208"/>
      <c r="J18" s="208"/>
      <c r="K18" s="208"/>
      <c r="L18" s="208"/>
      <c r="M18" s="20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M151"/>
  <sheetViews>
    <sheetView zoomScale="70" zoomScaleNormal="70" workbookViewId="0">
      <selection activeCell="K27" sqref="K27"/>
    </sheetView>
  </sheetViews>
  <sheetFormatPr baseColWidth="10" defaultRowHeight="14.4" x14ac:dyDescent="0.3"/>
  <cols>
    <col min="1" max="1" width="21.44140625" customWidth="1"/>
    <col min="2" max="2" width="18.44140625" customWidth="1"/>
    <col min="3" max="3" width="20.77734375" customWidth="1"/>
    <col min="4" max="4" width="17.33203125" customWidth="1"/>
    <col min="5" max="6" width="17.44140625" customWidth="1"/>
    <col min="7" max="8" width="16.44140625" customWidth="1"/>
    <col min="9" max="11" width="15.77734375" customWidth="1"/>
    <col min="12" max="12" width="22" customWidth="1"/>
    <col min="13" max="13" width="19.109375" customWidth="1"/>
  </cols>
  <sheetData>
    <row r="1" spans="1:13" ht="15.45" customHeight="1" thickBot="1" x14ac:dyDescent="0.35">
      <c r="A1" s="253" t="s">
        <v>217</v>
      </c>
      <c r="B1" s="254"/>
      <c r="C1" s="254"/>
      <c r="D1" s="254"/>
      <c r="E1" s="254"/>
      <c r="F1" s="254"/>
      <c r="G1" s="254"/>
      <c r="H1" s="254"/>
      <c r="I1" s="254"/>
      <c r="J1" s="254"/>
      <c r="K1" s="254"/>
      <c r="L1" s="254"/>
      <c r="M1" s="17"/>
    </row>
    <row r="2" spans="1:13" x14ac:dyDescent="0.3">
      <c r="A2" s="250" t="s">
        <v>211</v>
      </c>
      <c r="B2" s="251"/>
      <c r="C2" s="251"/>
      <c r="D2" s="251"/>
      <c r="E2" s="251"/>
      <c r="F2" s="251"/>
      <c r="G2" s="251"/>
      <c r="H2" s="251"/>
      <c r="I2" s="251"/>
      <c r="J2" s="251"/>
      <c r="K2" s="251"/>
      <c r="L2" s="252"/>
    </row>
    <row r="3" spans="1:13" ht="30" customHeight="1" x14ac:dyDescent="0.3">
      <c r="A3" s="85" t="s">
        <v>161</v>
      </c>
      <c r="B3" s="245" t="s">
        <v>226</v>
      </c>
      <c r="C3" s="246"/>
      <c r="D3" s="247"/>
      <c r="E3" s="248"/>
      <c r="F3" s="248"/>
      <c r="G3" s="248"/>
      <c r="H3" s="248"/>
      <c r="I3" s="248"/>
      <c r="J3" s="248"/>
      <c r="K3" s="248"/>
      <c r="L3" s="249"/>
    </row>
    <row r="4" spans="1:13" ht="94.5" customHeight="1" thickBot="1" x14ac:dyDescent="0.35">
      <c r="A4" s="83" t="s">
        <v>162</v>
      </c>
      <c r="B4" s="84" t="s">
        <v>163</v>
      </c>
      <c r="C4" s="84" t="s">
        <v>164</v>
      </c>
      <c r="D4" s="84" t="s">
        <v>165</v>
      </c>
      <c r="E4" s="84" t="s">
        <v>166</v>
      </c>
      <c r="F4" s="84" t="s">
        <v>254</v>
      </c>
      <c r="G4" s="84" t="s">
        <v>167</v>
      </c>
      <c r="H4" s="84" t="s">
        <v>255</v>
      </c>
      <c r="I4" s="84" t="s">
        <v>225</v>
      </c>
      <c r="J4" s="84" t="s">
        <v>255</v>
      </c>
      <c r="K4" s="81" t="s">
        <v>221</v>
      </c>
      <c r="L4" s="82" t="s">
        <v>220</v>
      </c>
      <c r="M4" s="33"/>
    </row>
    <row r="5" spans="1:13" ht="24.6" thickBot="1" x14ac:dyDescent="0.35">
      <c r="A5" s="123" t="s">
        <v>285</v>
      </c>
      <c r="B5" s="20"/>
      <c r="C5" s="24"/>
      <c r="D5" s="20"/>
      <c r="E5" s="20"/>
      <c r="F5" s="20"/>
      <c r="G5" s="20">
        <v>1</v>
      </c>
      <c r="H5" s="20" t="s">
        <v>147</v>
      </c>
      <c r="I5" s="20"/>
      <c r="J5" s="20"/>
      <c r="K5" s="64">
        <f>E5*1.5+G5+I5*2/3</f>
        <v>1</v>
      </c>
      <c r="L5" s="65">
        <f>IF(F5="non",0,E5*1.5)+IF(H5="non",0,G5*1)+IF(J5="non",0,I5*2/3)</f>
        <v>0</v>
      </c>
    </row>
    <row r="6" spans="1:13" ht="15" thickBot="1" x14ac:dyDescent="0.35">
      <c r="A6" s="124" t="s">
        <v>286</v>
      </c>
      <c r="B6" s="18"/>
      <c r="C6" s="18"/>
      <c r="D6" s="18"/>
      <c r="E6" s="18"/>
      <c r="F6" s="18"/>
      <c r="G6" s="18">
        <v>1</v>
      </c>
      <c r="H6" s="18" t="s">
        <v>147</v>
      </c>
      <c r="I6" s="18"/>
      <c r="J6" s="18"/>
      <c r="K6" s="66">
        <f t="shared" ref="K6:K40" si="0">E6*1.5+G6+I6*2/3</f>
        <v>1</v>
      </c>
      <c r="L6" s="65">
        <f t="shared" ref="L6:L40" si="1">IF(F6="non",0,E6*1.5)+IF(H6="non",0,G6*1)+IF(J6="non",0,I6*2/3)</f>
        <v>0</v>
      </c>
    </row>
    <row r="7" spans="1:13" ht="37.200000000000003" thickBot="1" x14ac:dyDescent="0.35">
      <c r="A7" s="125" t="s">
        <v>287</v>
      </c>
      <c r="B7" s="18"/>
      <c r="C7" s="18"/>
      <c r="D7" s="18"/>
      <c r="E7" s="18"/>
      <c r="F7" s="18"/>
      <c r="G7" s="18">
        <v>2</v>
      </c>
      <c r="H7" s="18" t="s">
        <v>147</v>
      </c>
      <c r="I7" s="18"/>
      <c r="J7" s="18"/>
      <c r="K7" s="66">
        <f t="shared" si="0"/>
        <v>2</v>
      </c>
      <c r="L7" s="65">
        <f t="shared" si="1"/>
        <v>0</v>
      </c>
    </row>
    <row r="8" spans="1:13" ht="25.2" thickBot="1" x14ac:dyDescent="0.35">
      <c r="A8" s="125" t="s">
        <v>288</v>
      </c>
      <c r="B8" s="18"/>
      <c r="C8" s="18"/>
      <c r="D8" s="18"/>
      <c r="E8" s="18"/>
      <c r="F8" s="18"/>
      <c r="G8" s="18">
        <v>1</v>
      </c>
      <c r="H8" s="18" t="s">
        <v>147</v>
      </c>
      <c r="I8" s="18"/>
      <c r="J8" s="18"/>
      <c r="K8" s="66">
        <f t="shared" si="0"/>
        <v>1</v>
      </c>
      <c r="L8" s="65">
        <f t="shared" si="1"/>
        <v>0</v>
      </c>
    </row>
    <row r="9" spans="1:13" ht="15" thickBot="1" x14ac:dyDescent="0.35">
      <c r="A9" s="126" t="s">
        <v>290</v>
      </c>
      <c r="B9" s="18"/>
      <c r="C9" s="18"/>
      <c r="D9" s="18"/>
      <c r="E9" s="18"/>
      <c r="F9" s="18"/>
      <c r="G9" s="18"/>
      <c r="H9" s="18"/>
      <c r="I9" s="18"/>
      <c r="J9" s="18"/>
      <c r="K9" s="66">
        <f t="shared" si="0"/>
        <v>0</v>
      </c>
      <c r="L9" s="65">
        <f t="shared" si="1"/>
        <v>0</v>
      </c>
    </row>
    <row r="10" spans="1:13" ht="15" thickBot="1" x14ac:dyDescent="0.35">
      <c r="A10" s="124" t="s">
        <v>289</v>
      </c>
      <c r="B10" s="18"/>
      <c r="C10" s="18"/>
      <c r="D10" s="18"/>
      <c r="E10" s="18"/>
      <c r="F10" s="18"/>
      <c r="G10" s="18">
        <v>1</v>
      </c>
      <c r="H10" s="18" t="s">
        <v>147</v>
      </c>
      <c r="I10" s="18"/>
      <c r="J10" s="18"/>
      <c r="K10" s="66">
        <f t="shared" si="0"/>
        <v>1</v>
      </c>
      <c r="L10" s="65">
        <f t="shared" si="1"/>
        <v>0</v>
      </c>
    </row>
    <row r="11" spans="1:13" ht="15" thickBot="1" x14ac:dyDescent="0.35">
      <c r="A11" s="127" t="s">
        <v>291</v>
      </c>
      <c r="B11" s="18"/>
      <c r="C11" s="18"/>
      <c r="D11" s="18"/>
      <c r="E11" s="18">
        <v>2</v>
      </c>
      <c r="F11" s="18" t="s">
        <v>147</v>
      </c>
      <c r="G11" s="18"/>
      <c r="H11" s="18"/>
      <c r="I11" s="18"/>
      <c r="J11" s="18"/>
      <c r="K11" s="66">
        <v>2</v>
      </c>
      <c r="L11" s="65">
        <f t="shared" si="1"/>
        <v>0</v>
      </c>
    </row>
    <row r="12" spans="1:13" ht="15" thickBot="1" x14ac:dyDescent="0.35">
      <c r="A12" s="124" t="s">
        <v>292</v>
      </c>
      <c r="B12" s="18"/>
      <c r="C12" s="18"/>
      <c r="D12" s="18"/>
      <c r="E12" s="18"/>
      <c r="F12" s="18"/>
      <c r="G12" s="18">
        <v>2</v>
      </c>
      <c r="H12" s="18" t="s">
        <v>147</v>
      </c>
      <c r="I12" s="18"/>
      <c r="J12" s="18"/>
      <c r="K12" s="66">
        <v>1</v>
      </c>
      <c r="L12" s="65">
        <f t="shared" si="1"/>
        <v>0</v>
      </c>
    </row>
    <row r="13" spans="1:13" ht="15" thickBot="1" x14ac:dyDescent="0.35">
      <c r="A13" s="124" t="s">
        <v>293</v>
      </c>
      <c r="B13" s="18"/>
      <c r="C13" s="18"/>
      <c r="D13" s="18"/>
      <c r="E13" s="18"/>
      <c r="F13" s="18"/>
      <c r="G13" s="18">
        <v>1</v>
      </c>
      <c r="H13" s="18" t="s">
        <v>147</v>
      </c>
      <c r="I13" s="18"/>
      <c r="J13" s="18"/>
      <c r="K13" s="66">
        <f t="shared" si="0"/>
        <v>1</v>
      </c>
      <c r="L13" s="65">
        <f t="shared" si="1"/>
        <v>0</v>
      </c>
    </row>
    <row r="14" spans="1:13" ht="15" thickBot="1" x14ac:dyDescent="0.35">
      <c r="A14" s="124" t="s">
        <v>294</v>
      </c>
      <c r="B14" s="18"/>
      <c r="C14" s="18"/>
      <c r="D14" s="18"/>
      <c r="E14" s="18"/>
      <c r="F14" s="18"/>
      <c r="G14" s="18">
        <v>1</v>
      </c>
      <c r="H14" s="18" t="s">
        <v>147</v>
      </c>
      <c r="I14" s="18"/>
      <c r="J14" s="18"/>
      <c r="K14" s="66">
        <f t="shared" si="0"/>
        <v>1</v>
      </c>
      <c r="L14" s="65">
        <f t="shared" si="1"/>
        <v>0</v>
      </c>
    </row>
    <row r="15" spans="1:13" ht="24.6" thickBot="1" x14ac:dyDescent="0.35">
      <c r="A15" s="128" t="s">
        <v>295</v>
      </c>
      <c r="B15" s="18"/>
      <c r="C15" s="18"/>
      <c r="D15" s="18"/>
      <c r="E15" s="18"/>
      <c r="F15" s="18"/>
      <c r="G15" s="18"/>
      <c r="H15" s="18"/>
      <c r="I15" s="18"/>
      <c r="J15" s="18"/>
      <c r="K15" s="66">
        <f t="shared" si="0"/>
        <v>0</v>
      </c>
      <c r="L15" s="65">
        <f t="shared" si="1"/>
        <v>0</v>
      </c>
    </row>
    <row r="16" spans="1:13" ht="24.6" thickBot="1" x14ac:dyDescent="0.35">
      <c r="A16" s="129" t="s">
        <v>296</v>
      </c>
      <c r="B16" s="18"/>
      <c r="C16" s="18"/>
      <c r="D16" s="18"/>
      <c r="E16" s="18">
        <v>2</v>
      </c>
      <c r="F16" s="18" t="s">
        <v>147</v>
      </c>
      <c r="G16" s="18"/>
      <c r="H16" s="18"/>
      <c r="I16" s="18"/>
      <c r="J16" s="18"/>
      <c r="K16" s="66">
        <v>2</v>
      </c>
      <c r="L16" s="65">
        <f t="shared" si="1"/>
        <v>0</v>
      </c>
    </row>
    <row r="17" spans="1:12" ht="15" thickBot="1" x14ac:dyDescent="0.35">
      <c r="A17" s="136" t="s">
        <v>332</v>
      </c>
      <c r="B17" s="18"/>
      <c r="C17" s="18"/>
      <c r="D17" s="18"/>
      <c r="E17" s="18"/>
      <c r="F17" s="18"/>
      <c r="G17" s="18"/>
      <c r="H17" s="18"/>
      <c r="I17" s="18"/>
      <c r="J17" s="18"/>
      <c r="K17" s="66">
        <v>1</v>
      </c>
      <c r="L17" s="65">
        <f t="shared" si="1"/>
        <v>0</v>
      </c>
    </row>
    <row r="18" spans="1:12" ht="15" thickBot="1" x14ac:dyDescent="0.35">
      <c r="A18" s="124" t="s">
        <v>297</v>
      </c>
      <c r="B18" s="18"/>
      <c r="C18" s="18"/>
      <c r="D18" s="18"/>
      <c r="E18" s="18"/>
      <c r="F18" s="18"/>
      <c r="G18" s="18">
        <v>1</v>
      </c>
      <c r="H18" s="18" t="s">
        <v>147</v>
      </c>
      <c r="I18" s="18"/>
      <c r="J18" s="18"/>
      <c r="K18" s="66">
        <f t="shared" si="0"/>
        <v>1</v>
      </c>
      <c r="L18" s="65">
        <f t="shared" si="1"/>
        <v>0</v>
      </c>
    </row>
    <row r="19" spans="1:12" ht="15" thickBot="1" x14ac:dyDescent="0.35">
      <c r="A19" s="124" t="s">
        <v>298</v>
      </c>
      <c r="B19" s="18"/>
      <c r="C19" s="18"/>
      <c r="D19" s="18"/>
      <c r="E19" s="18"/>
      <c r="F19" s="18"/>
      <c r="G19" s="18">
        <v>2</v>
      </c>
      <c r="H19" s="18" t="s">
        <v>147</v>
      </c>
      <c r="I19" s="18"/>
      <c r="J19" s="18"/>
      <c r="K19" s="66">
        <f t="shared" si="0"/>
        <v>2</v>
      </c>
      <c r="L19" s="65">
        <f t="shared" si="1"/>
        <v>0</v>
      </c>
    </row>
    <row r="20" spans="1:12" ht="15" thickBot="1" x14ac:dyDescent="0.35">
      <c r="A20" s="124" t="s">
        <v>299</v>
      </c>
      <c r="B20" s="18"/>
      <c r="C20" s="18"/>
      <c r="D20" s="18"/>
      <c r="E20" s="18"/>
      <c r="F20" s="18"/>
      <c r="G20" s="18">
        <v>2</v>
      </c>
      <c r="H20" s="18" t="s">
        <v>147</v>
      </c>
      <c r="I20" s="18"/>
      <c r="J20" s="18"/>
      <c r="K20" s="66">
        <f t="shared" si="0"/>
        <v>2</v>
      </c>
      <c r="L20" s="65">
        <f t="shared" si="1"/>
        <v>0</v>
      </c>
    </row>
    <row r="21" spans="1:12" ht="15" thickBot="1" x14ac:dyDescent="0.35">
      <c r="A21" s="124" t="s">
        <v>300</v>
      </c>
      <c r="B21" s="18"/>
      <c r="C21" s="18"/>
      <c r="D21" s="18"/>
      <c r="E21" s="18"/>
      <c r="F21" s="18"/>
      <c r="G21" s="18">
        <v>1</v>
      </c>
      <c r="H21" s="18" t="s">
        <v>147</v>
      </c>
      <c r="I21" s="18"/>
      <c r="J21" s="18"/>
      <c r="K21" s="66">
        <f t="shared" si="0"/>
        <v>1</v>
      </c>
      <c r="L21" s="65">
        <f t="shared" si="1"/>
        <v>0</v>
      </c>
    </row>
    <row r="22" spans="1:12" ht="15" thickBot="1" x14ac:dyDescent="0.35">
      <c r="A22" s="124" t="s">
        <v>301</v>
      </c>
      <c r="B22" s="18"/>
      <c r="C22" s="18"/>
      <c r="D22" s="18"/>
      <c r="E22" s="18"/>
      <c r="F22" s="18"/>
      <c r="G22" s="18">
        <v>1</v>
      </c>
      <c r="H22" s="18" t="s">
        <v>147</v>
      </c>
      <c r="I22" s="18"/>
      <c r="J22" s="18"/>
      <c r="K22" s="66">
        <f t="shared" si="0"/>
        <v>1</v>
      </c>
      <c r="L22" s="65">
        <f t="shared" si="1"/>
        <v>0</v>
      </c>
    </row>
    <row r="23" spans="1:12" ht="15" thickBot="1" x14ac:dyDescent="0.35">
      <c r="A23" s="124" t="s">
        <v>302</v>
      </c>
      <c r="B23" s="18"/>
      <c r="C23" s="18"/>
      <c r="D23" s="18"/>
      <c r="E23" s="18"/>
      <c r="F23" s="18"/>
      <c r="G23" s="18">
        <v>1</v>
      </c>
      <c r="H23" s="18" t="s">
        <v>147</v>
      </c>
      <c r="I23" s="18"/>
      <c r="J23" s="18"/>
      <c r="K23" s="66">
        <f t="shared" si="0"/>
        <v>1</v>
      </c>
      <c r="L23" s="65">
        <f t="shared" si="1"/>
        <v>0</v>
      </c>
    </row>
    <row r="24" spans="1:12" ht="15" thickBot="1" x14ac:dyDescent="0.35">
      <c r="A24" s="126" t="s">
        <v>303</v>
      </c>
      <c r="B24" s="18"/>
      <c r="C24" s="18"/>
      <c r="D24" s="18"/>
      <c r="E24" s="18"/>
      <c r="F24" s="18"/>
      <c r="G24" s="18"/>
      <c r="H24" s="18"/>
      <c r="I24" s="18"/>
      <c r="J24" s="18"/>
      <c r="K24" s="66">
        <f t="shared" si="0"/>
        <v>0</v>
      </c>
      <c r="L24" s="65">
        <f t="shared" si="1"/>
        <v>0</v>
      </c>
    </row>
    <row r="25" spans="1:12" ht="15" thickBot="1" x14ac:dyDescent="0.35">
      <c r="A25" s="124" t="s">
        <v>304</v>
      </c>
      <c r="B25" s="18"/>
      <c r="C25" s="18"/>
      <c r="D25" s="18"/>
      <c r="E25" s="18"/>
      <c r="F25" s="18"/>
      <c r="G25" s="18">
        <v>2</v>
      </c>
      <c r="H25" s="18" t="s">
        <v>147</v>
      </c>
      <c r="I25" s="18"/>
      <c r="J25" s="18"/>
      <c r="K25" s="66">
        <f t="shared" si="0"/>
        <v>2</v>
      </c>
      <c r="L25" s="65">
        <f t="shared" si="1"/>
        <v>0</v>
      </c>
    </row>
    <row r="26" spans="1:12" ht="15" thickBot="1" x14ac:dyDescent="0.35">
      <c r="A26" s="124" t="s">
        <v>305</v>
      </c>
      <c r="B26" s="18"/>
      <c r="C26" s="18"/>
      <c r="D26" s="18"/>
      <c r="E26" s="18"/>
      <c r="F26" s="18"/>
      <c r="G26" s="18">
        <v>1</v>
      </c>
      <c r="H26" s="18" t="s">
        <v>147</v>
      </c>
      <c r="I26" s="18"/>
      <c r="J26" s="18"/>
      <c r="K26" s="66">
        <f t="shared" si="0"/>
        <v>1</v>
      </c>
      <c r="L26" s="65">
        <f t="shared" si="1"/>
        <v>0</v>
      </c>
    </row>
    <row r="27" spans="1:12" ht="15" thickBot="1" x14ac:dyDescent="0.35">
      <c r="A27" s="124" t="s">
        <v>306</v>
      </c>
      <c r="B27" s="18"/>
      <c r="C27" s="18"/>
      <c r="D27" s="18"/>
      <c r="E27" s="18"/>
      <c r="F27" s="18"/>
      <c r="G27" s="18">
        <v>1</v>
      </c>
      <c r="H27" s="18" t="s">
        <v>147</v>
      </c>
      <c r="I27" s="18"/>
      <c r="J27" s="18"/>
      <c r="K27" s="66">
        <f t="shared" si="0"/>
        <v>1</v>
      </c>
      <c r="L27" s="65">
        <f t="shared" si="1"/>
        <v>0</v>
      </c>
    </row>
    <row r="28" spans="1:12" ht="15" thickBot="1" x14ac:dyDescent="0.35">
      <c r="A28" s="124" t="s">
        <v>307</v>
      </c>
      <c r="B28" s="18"/>
      <c r="C28" s="18"/>
      <c r="D28" s="18"/>
      <c r="E28" s="18"/>
      <c r="F28" s="18"/>
      <c r="G28" s="18">
        <v>1</v>
      </c>
      <c r="H28" s="18" t="s">
        <v>147</v>
      </c>
      <c r="I28" s="18"/>
      <c r="J28" s="18"/>
      <c r="K28" s="66">
        <f t="shared" si="0"/>
        <v>1</v>
      </c>
      <c r="L28" s="65">
        <f t="shared" si="1"/>
        <v>0</v>
      </c>
    </row>
    <row r="29" spans="1:12" ht="15" thickBot="1" x14ac:dyDescent="0.35">
      <c r="A29" s="126" t="s">
        <v>308</v>
      </c>
      <c r="B29" s="18"/>
      <c r="C29" s="18"/>
      <c r="D29" s="18"/>
      <c r="E29" s="18"/>
      <c r="F29" s="18"/>
      <c r="G29" s="18"/>
      <c r="H29" s="18"/>
      <c r="I29" s="18"/>
      <c r="J29" s="18"/>
      <c r="K29" s="66">
        <f t="shared" si="0"/>
        <v>0</v>
      </c>
      <c r="L29" s="65">
        <f t="shared" si="1"/>
        <v>0</v>
      </c>
    </row>
    <row r="30" spans="1:12" ht="15" thickBot="1" x14ac:dyDescent="0.35">
      <c r="A30" s="124" t="s">
        <v>309</v>
      </c>
      <c r="B30" s="18"/>
      <c r="C30" s="18"/>
      <c r="D30" s="18"/>
      <c r="E30" s="18"/>
      <c r="F30" s="18"/>
      <c r="G30" s="18">
        <v>2</v>
      </c>
      <c r="H30" s="18" t="s">
        <v>147</v>
      </c>
      <c r="I30" s="18"/>
      <c r="J30" s="18"/>
      <c r="K30" s="66">
        <f t="shared" si="0"/>
        <v>2</v>
      </c>
      <c r="L30" s="65">
        <f t="shared" si="1"/>
        <v>0</v>
      </c>
    </row>
    <row r="31" spans="1:12" ht="15" thickBot="1" x14ac:dyDescent="0.35">
      <c r="A31" s="126" t="s">
        <v>310</v>
      </c>
      <c r="B31" s="18"/>
      <c r="C31" s="18"/>
      <c r="D31" s="18"/>
      <c r="E31" s="18"/>
      <c r="F31" s="18"/>
      <c r="G31" s="18"/>
      <c r="H31" s="18"/>
      <c r="I31" s="18"/>
      <c r="J31" s="18"/>
      <c r="K31" s="66">
        <f t="shared" si="0"/>
        <v>0</v>
      </c>
      <c r="L31" s="65">
        <f t="shared" si="1"/>
        <v>0</v>
      </c>
    </row>
    <row r="32" spans="1:12" ht="15" thickBot="1" x14ac:dyDescent="0.35">
      <c r="A32" s="126" t="s">
        <v>311</v>
      </c>
      <c r="B32" s="18"/>
      <c r="C32" s="18"/>
      <c r="D32" s="18"/>
      <c r="E32" s="18"/>
      <c r="F32" s="18"/>
      <c r="G32" s="18"/>
      <c r="H32" s="18"/>
      <c r="I32" s="18"/>
      <c r="J32" s="18"/>
      <c r="K32" s="66">
        <f t="shared" si="0"/>
        <v>0</v>
      </c>
      <c r="L32" s="65">
        <f t="shared" si="1"/>
        <v>0</v>
      </c>
    </row>
    <row r="33" spans="1:12" ht="15" thickBot="1" x14ac:dyDescent="0.35">
      <c r="A33" s="124" t="s">
        <v>312</v>
      </c>
      <c r="B33" s="18"/>
      <c r="C33" s="18"/>
      <c r="D33" s="18"/>
      <c r="E33" s="18"/>
      <c r="F33" s="18"/>
      <c r="G33" s="18">
        <v>2</v>
      </c>
      <c r="H33" s="18" t="s">
        <v>147</v>
      </c>
      <c r="I33" s="18"/>
      <c r="J33" s="18"/>
      <c r="K33" s="66">
        <f t="shared" si="0"/>
        <v>2</v>
      </c>
      <c r="L33" s="65">
        <f t="shared" si="1"/>
        <v>0</v>
      </c>
    </row>
    <row r="34" spans="1:12" ht="15" thickBot="1" x14ac:dyDescent="0.35">
      <c r="A34" s="126" t="s">
        <v>313</v>
      </c>
      <c r="B34" s="25"/>
      <c r="C34" s="25"/>
      <c r="D34" s="25"/>
      <c r="E34" s="25"/>
      <c r="F34" s="25"/>
      <c r="G34" s="25"/>
      <c r="H34" s="25"/>
      <c r="I34" s="25"/>
      <c r="J34" s="25"/>
      <c r="K34" s="66">
        <f t="shared" si="0"/>
        <v>0</v>
      </c>
      <c r="L34" s="65">
        <f t="shared" si="1"/>
        <v>0</v>
      </c>
    </row>
    <row r="35" spans="1:12" ht="15" thickBot="1" x14ac:dyDescent="0.35">
      <c r="A35" s="126" t="s">
        <v>314</v>
      </c>
      <c r="B35" s="25"/>
      <c r="C35" s="25"/>
      <c r="D35" s="25"/>
      <c r="E35" s="25"/>
      <c r="F35" s="25"/>
      <c r="G35" s="25"/>
      <c r="H35" s="25"/>
      <c r="I35" s="25"/>
      <c r="J35" s="25"/>
      <c r="K35" s="66">
        <f t="shared" si="0"/>
        <v>0</v>
      </c>
      <c r="L35" s="65">
        <f t="shared" si="1"/>
        <v>0</v>
      </c>
    </row>
    <row r="36" spans="1:12" ht="15" thickBot="1" x14ac:dyDescent="0.35">
      <c r="A36" s="126" t="s">
        <v>331</v>
      </c>
      <c r="B36" s="25"/>
      <c r="C36" s="25"/>
      <c r="D36" s="25"/>
      <c r="E36" s="25"/>
      <c r="F36" s="25"/>
      <c r="G36" s="25"/>
      <c r="H36" s="25"/>
      <c r="I36" s="25"/>
      <c r="J36" s="25"/>
      <c r="K36" s="67">
        <v>2</v>
      </c>
      <c r="L36" s="65">
        <f t="shared" si="1"/>
        <v>0</v>
      </c>
    </row>
    <row r="37" spans="1:12" ht="15" thickBot="1" x14ac:dyDescent="0.35">
      <c r="A37" s="124" t="s">
        <v>315</v>
      </c>
      <c r="B37" s="25"/>
      <c r="C37" s="25"/>
      <c r="D37" s="25"/>
      <c r="E37" s="25"/>
      <c r="F37" s="25"/>
      <c r="G37" s="25">
        <v>2</v>
      </c>
      <c r="H37" s="25" t="s">
        <v>147</v>
      </c>
      <c r="I37" s="25"/>
      <c r="J37" s="25"/>
      <c r="K37" s="67">
        <v>2</v>
      </c>
      <c r="L37" s="65">
        <f t="shared" si="1"/>
        <v>0</v>
      </c>
    </row>
    <row r="38" spans="1:12" ht="15" thickBot="1" x14ac:dyDescent="0.35">
      <c r="A38" s="124" t="s">
        <v>316</v>
      </c>
      <c r="B38" s="25"/>
      <c r="C38" s="25"/>
      <c r="D38" s="25"/>
      <c r="E38" s="25"/>
      <c r="F38" s="25"/>
      <c r="G38" s="25">
        <v>2</v>
      </c>
      <c r="H38" s="25" t="s">
        <v>147</v>
      </c>
      <c r="I38" s="25"/>
      <c r="J38" s="25"/>
      <c r="K38" s="67">
        <v>3</v>
      </c>
      <c r="L38" s="65">
        <f t="shared" si="1"/>
        <v>0</v>
      </c>
    </row>
    <row r="39" spans="1:12" ht="15" thickBot="1" x14ac:dyDescent="0.35">
      <c r="A39" s="124" t="s">
        <v>317</v>
      </c>
      <c r="B39" s="25"/>
      <c r="C39" s="25"/>
      <c r="D39" s="25"/>
      <c r="E39" s="25"/>
      <c r="F39" s="25"/>
      <c r="G39" s="25">
        <v>5</v>
      </c>
      <c r="H39" s="25" t="s">
        <v>147</v>
      </c>
      <c r="I39" s="25"/>
      <c r="J39" s="25"/>
      <c r="K39" s="67">
        <v>2</v>
      </c>
      <c r="L39" s="65">
        <f t="shared" si="1"/>
        <v>0</v>
      </c>
    </row>
    <row r="40" spans="1:12" ht="15" thickBot="1" x14ac:dyDescent="0.35">
      <c r="A40" s="22"/>
      <c r="B40" s="23"/>
      <c r="C40" s="23"/>
      <c r="D40" s="25"/>
      <c r="E40" s="25"/>
      <c r="F40" s="25"/>
      <c r="G40" s="25"/>
      <c r="H40" s="25"/>
      <c r="I40" s="25"/>
      <c r="J40" s="25"/>
      <c r="K40" s="67">
        <f t="shared" si="0"/>
        <v>0</v>
      </c>
      <c r="L40" s="65">
        <f t="shared" si="1"/>
        <v>0</v>
      </c>
    </row>
    <row r="41" spans="1:12" ht="15" thickBot="1" x14ac:dyDescent="0.35">
      <c r="D41" s="26" t="s">
        <v>168</v>
      </c>
      <c r="E41" s="27">
        <f>SUM(E5:E40)</f>
        <v>4</v>
      </c>
      <c r="F41" s="27"/>
      <c r="G41" s="27">
        <f>SUM(G5:G40)</f>
        <v>36</v>
      </c>
      <c r="H41" s="27"/>
      <c r="I41" s="27">
        <f>SUM(I5:I40)</f>
        <v>0</v>
      </c>
      <c r="J41" s="27"/>
      <c r="K41" s="68">
        <f>SUM(K5:K40)</f>
        <v>40</v>
      </c>
      <c r="L41" s="68">
        <f>SUM(L5:L40)</f>
        <v>0</v>
      </c>
    </row>
    <row r="42" spans="1:12" ht="15" thickBot="1" x14ac:dyDescent="0.35"/>
    <row r="43" spans="1:12" x14ac:dyDescent="0.3">
      <c r="A43" s="250" t="s">
        <v>212</v>
      </c>
      <c r="B43" s="251"/>
      <c r="C43" s="251"/>
      <c r="D43" s="251"/>
      <c r="E43" s="251"/>
      <c r="F43" s="251"/>
      <c r="G43" s="251"/>
      <c r="H43" s="251"/>
      <c r="I43" s="251"/>
      <c r="J43" s="251"/>
      <c r="K43" s="251"/>
      <c r="L43" s="252"/>
    </row>
    <row r="44" spans="1:12" x14ac:dyDescent="0.3">
      <c r="A44" s="85" t="s">
        <v>161</v>
      </c>
      <c r="B44" s="245" t="s">
        <v>226</v>
      </c>
      <c r="C44" s="246"/>
      <c r="D44" s="247"/>
      <c r="E44" s="248"/>
      <c r="F44" s="248"/>
      <c r="G44" s="248"/>
      <c r="H44" s="248"/>
      <c r="I44" s="248"/>
      <c r="J44" s="248"/>
      <c r="K44" s="248"/>
      <c r="L44" s="249"/>
    </row>
    <row r="45" spans="1:12" ht="58.2" thickBot="1" x14ac:dyDescent="0.35">
      <c r="A45" s="83" t="s">
        <v>162</v>
      </c>
      <c r="B45" s="84" t="s">
        <v>163</v>
      </c>
      <c r="C45" s="84" t="s">
        <v>164</v>
      </c>
      <c r="D45" s="84" t="s">
        <v>165</v>
      </c>
      <c r="E45" s="84" t="s">
        <v>166</v>
      </c>
      <c r="F45" s="84" t="s">
        <v>254</v>
      </c>
      <c r="G45" s="84" t="s">
        <v>167</v>
      </c>
      <c r="H45" s="84" t="s">
        <v>254</v>
      </c>
      <c r="I45" s="84" t="s">
        <v>225</v>
      </c>
      <c r="J45" s="84" t="s">
        <v>254</v>
      </c>
      <c r="K45" s="81" t="s">
        <v>221</v>
      </c>
      <c r="L45" s="82" t="s">
        <v>220</v>
      </c>
    </row>
    <row r="46" spans="1:12" ht="15" thickBot="1" x14ac:dyDescent="0.35">
      <c r="A46" s="19"/>
      <c r="B46" s="20"/>
      <c r="C46" s="24"/>
      <c r="D46" s="20"/>
      <c r="E46" s="20"/>
      <c r="F46" s="20"/>
      <c r="G46" s="20"/>
      <c r="H46" s="20"/>
      <c r="I46" s="20"/>
      <c r="J46" s="20"/>
      <c r="K46" s="67">
        <f t="shared" ref="K46:K76" si="2">E46*1.5+G46+I46*2/3</f>
        <v>0</v>
      </c>
      <c r="L46" s="65">
        <f>IF(F46="non",0,E46*1.5)+IF(H46="non",0,G46*1)+IF(J46="non",0,I46*2/3)</f>
        <v>0</v>
      </c>
    </row>
    <row r="47" spans="1:12" ht="15" thickBot="1" x14ac:dyDescent="0.35">
      <c r="A47" s="21"/>
      <c r="B47" s="18"/>
      <c r="C47" s="18"/>
      <c r="D47" s="18"/>
      <c r="E47" s="18"/>
      <c r="F47" s="18"/>
      <c r="G47" s="18"/>
      <c r="H47" s="18"/>
      <c r="I47" s="18"/>
      <c r="J47" s="18"/>
      <c r="K47" s="66">
        <f t="shared" si="2"/>
        <v>0</v>
      </c>
      <c r="L47" s="65">
        <f t="shared" ref="L47:L76" si="3">IF(F47="non",0,E47*1.5)+IF(H47="non",0,G47*1)+IF(J47="non",0,I47*2/3)</f>
        <v>0</v>
      </c>
    </row>
    <row r="48" spans="1:12" ht="15" thickBot="1" x14ac:dyDescent="0.35">
      <c r="A48" s="21"/>
      <c r="B48" s="18"/>
      <c r="C48" s="18"/>
      <c r="D48" s="18"/>
      <c r="E48" s="18"/>
      <c r="F48" s="18"/>
      <c r="G48" s="18"/>
      <c r="H48" s="18"/>
      <c r="I48" s="18"/>
      <c r="J48" s="18"/>
      <c r="K48" s="66">
        <f t="shared" si="2"/>
        <v>0</v>
      </c>
      <c r="L48" s="65">
        <f t="shared" si="3"/>
        <v>0</v>
      </c>
    </row>
    <row r="49" spans="1:12" ht="15" thickBot="1" x14ac:dyDescent="0.35">
      <c r="A49" s="21"/>
      <c r="B49" s="18"/>
      <c r="C49" s="18"/>
      <c r="D49" s="18"/>
      <c r="E49" s="18"/>
      <c r="F49" s="18"/>
      <c r="G49" s="18"/>
      <c r="H49" s="18"/>
      <c r="I49" s="18"/>
      <c r="J49" s="18"/>
      <c r="K49" s="66">
        <f t="shared" si="2"/>
        <v>0</v>
      </c>
      <c r="L49" s="65">
        <f t="shared" si="3"/>
        <v>0</v>
      </c>
    </row>
    <row r="50" spans="1:12" ht="15" thickBot="1" x14ac:dyDescent="0.35">
      <c r="A50" s="21"/>
      <c r="B50" s="18"/>
      <c r="C50" s="18"/>
      <c r="D50" s="18"/>
      <c r="E50" s="18"/>
      <c r="F50" s="18"/>
      <c r="G50" s="18"/>
      <c r="H50" s="18"/>
      <c r="I50" s="18"/>
      <c r="J50" s="18"/>
      <c r="K50" s="66">
        <f t="shared" si="2"/>
        <v>0</v>
      </c>
      <c r="L50" s="65">
        <f t="shared" si="3"/>
        <v>0</v>
      </c>
    </row>
    <row r="51" spans="1:12" ht="15" thickBot="1" x14ac:dyDescent="0.35">
      <c r="A51" s="21"/>
      <c r="B51" s="18"/>
      <c r="C51" s="18"/>
      <c r="D51" s="18"/>
      <c r="E51" s="18"/>
      <c r="F51" s="18"/>
      <c r="G51" s="18"/>
      <c r="H51" s="18"/>
      <c r="I51" s="18"/>
      <c r="J51" s="18"/>
      <c r="K51" s="66">
        <f t="shared" si="2"/>
        <v>0</v>
      </c>
      <c r="L51" s="65">
        <f t="shared" si="3"/>
        <v>0</v>
      </c>
    </row>
    <row r="52" spans="1:12" ht="15" thickBot="1" x14ac:dyDescent="0.35">
      <c r="A52" s="21"/>
      <c r="B52" s="18"/>
      <c r="C52" s="18"/>
      <c r="D52" s="18"/>
      <c r="E52" s="18"/>
      <c r="F52" s="18"/>
      <c r="G52" s="18"/>
      <c r="H52" s="18"/>
      <c r="I52" s="18"/>
      <c r="J52" s="18"/>
      <c r="K52" s="66">
        <f t="shared" si="2"/>
        <v>0</v>
      </c>
      <c r="L52" s="65">
        <f t="shared" si="3"/>
        <v>0</v>
      </c>
    </row>
    <row r="53" spans="1:12" ht="15" thickBot="1" x14ac:dyDescent="0.35">
      <c r="A53" s="21"/>
      <c r="B53" s="18"/>
      <c r="C53" s="18"/>
      <c r="D53" s="18"/>
      <c r="E53" s="18"/>
      <c r="F53" s="18"/>
      <c r="G53" s="18"/>
      <c r="H53" s="18"/>
      <c r="I53" s="18"/>
      <c r="J53" s="18"/>
      <c r="K53" s="66">
        <f t="shared" si="2"/>
        <v>0</v>
      </c>
      <c r="L53" s="65">
        <f t="shared" si="3"/>
        <v>0</v>
      </c>
    </row>
    <row r="54" spans="1:12" ht="15" thickBot="1" x14ac:dyDescent="0.35">
      <c r="A54" s="21"/>
      <c r="B54" s="18"/>
      <c r="C54" s="18"/>
      <c r="D54" s="18"/>
      <c r="E54" s="18"/>
      <c r="F54" s="18"/>
      <c r="G54" s="18"/>
      <c r="H54" s="18"/>
      <c r="I54" s="18"/>
      <c r="J54" s="18"/>
      <c r="K54" s="66">
        <f t="shared" si="2"/>
        <v>0</v>
      </c>
      <c r="L54" s="65">
        <f t="shared" si="3"/>
        <v>0</v>
      </c>
    </row>
    <row r="55" spans="1:12" ht="15" thickBot="1" x14ac:dyDescent="0.35">
      <c r="A55" s="21"/>
      <c r="B55" s="18"/>
      <c r="C55" s="18"/>
      <c r="D55" s="18"/>
      <c r="E55" s="18"/>
      <c r="F55" s="18"/>
      <c r="G55" s="18"/>
      <c r="H55" s="18"/>
      <c r="I55" s="18"/>
      <c r="J55" s="18"/>
      <c r="K55" s="66">
        <f t="shared" si="2"/>
        <v>0</v>
      </c>
      <c r="L55" s="65">
        <f t="shared" si="3"/>
        <v>0</v>
      </c>
    </row>
    <row r="56" spans="1:12" ht="15" thickBot="1" x14ac:dyDescent="0.35">
      <c r="A56" s="21"/>
      <c r="B56" s="18"/>
      <c r="C56" s="18"/>
      <c r="D56" s="18"/>
      <c r="E56" s="18"/>
      <c r="F56" s="18"/>
      <c r="G56" s="18"/>
      <c r="H56" s="18"/>
      <c r="I56" s="18"/>
      <c r="J56" s="18"/>
      <c r="K56" s="66">
        <f t="shared" si="2"/>
        <v>0</v>
      </c>
      <c r="L56" s="65">
        <f t="shared" si="3"/>
        <v>0</v>
      </c>
    </row>
    <row r="57" spans="1:12" ht="15" thickBot="1" x14ac:dyDescent="0.35">
      <c r="A57" s="21"/>
      <c r="B57" s="18"/>
      <c r="C57" s="18"/>
      <c r="D57" s="18"/>
      <c r="E57" s="18"/>
      <c r="F57" s="18"/>
      <c r="G57" s="18"/>
      <c r="H57" s="18"/>
      <c r="I57" s="18"/>
      <c r="J57" s="18"/>
      <c r="K57" s="66">
        <f t="shared" si="2"/>
        <v>0</v>
      </c>
      <c r="L57" s="65">
        <f t="shared" si="3"/>
        <v>0</v>
      </c>
    </row>
    <row r="58" spans="1:12" ht="15" thickBot="1" x14ac:dyDescent="0.35">
      <c r="A58" s="21"/>
      <c r="B58" s="18"/>
      <c r="C58" s="18"/>
      <c r="D58" s="18"/>
      <c r="E58" s="18"/>
      <c r="F58" s="18"/>
      <c r="G58" s="18"/>
      <c r="H58" s="18"/>
      <c r="I58" s="18"/>
      <c r="J58" s="18"/>
      <c r="K58" s="66">
        <f t="shared" si="2"/>
        <v>0</v>
      </c>
      <c r="L58" s="65">
        <f t="shared" si="3"/>
        <v>0</v>
      </c>
    </row>
    <row r="59" spans="1:12" ht="15" thickBot="1" x14ac:dyDescent="0.35">
      <c r="A59" s="21"/>
      <c r="B59" s="18"/>
      <c r="C59" s="18"/>
      <c r="D59" s="18"/>
      <c r="E59" s="18"/>
      <c r="F59" s="18"/>
      <c r="G59" s="18"/>
      <c r="H59" s="18"/>
      <c r="I59" s="18"/>
      <c r="J59" s="18"/>
      <c r="K59" s="66">
        <f t="shared" si="2"/>
        <v>0</v>
      </c>
      <c r="L59" s="65">
        <f t="shared" si="3"/>
        <v>0</v>
      </c>
    </row>
    <row r="60" spans="1:12" ht="15" thickBot="1" x14ac:dyDescent="0.35">
      <c r="A60" s="21"/>
      <c r="B60" s="18"/>
      <c r="C60" s="18"/>
      <c r="D60" s="18"/>
      <c r="E60" s="18"/>
      <c r="F60" s="18"/>
      <c r="G60" s="18"/>
      <c r="H60" s="18"/>
      <c r="I60" s="18"/>
      <c r="J60" s="18"/>
      <c r="K60" s="66">
        <f t="shared" si="2"/>
        <v>0</v>
      </c>
      <c r="L60" s="65">
        <f t="shared" si="3"/>
        <v>0</v>
      </c>
    </row>
    <row r="61" spans="1:12" ht="15" thickBot="1" x14ac:dyDescent="0.35">
      <c r="A61" s="21"/>
      <c r="B61" s="18"/>
      <c r="C61" s="18"/>
      <c r="D61" s="18"/>
      <c r="E61" s="18"/>
      <c r="F61" s="18"/>
      <c r="G61" s="18"/>
      <c r="H61" s="18"/>
      <c r="I61" s="18"/>
      <c r="J61" s="18"/>
      <c r="K61" s="66">
        <f t="shared" si="2"/>
        <v>0</v>
      </c>
      <c r="L61" s="65">
        <f t="shared" si="3"/>
        <v>0</v>
      </c>
    </row>
    <row r="62" spans="1:12" ht="15" thickBot="1" x14ac:dyDescent="0.35">
      <c r="A62" s="21"/>
      <c r="B62" s="18"/>
      <c r="C62" s="18"/>
      <c r="D62" s="18"/>
      <c r="E62" s="18"/>
      <c r="F62" s="18"/>
      <c r="G62" s="18"/>
      <c r="H62" s="18"/>
      <c r="I62" s="18"/>
      <c r="J62" s="18"/>
      <c r="K62" s="66">
        <f t="shared" si="2"/>
        <v>0</v>
      </c>
      <c r="L62" s="65">
        <f t="shared" si="3"/>
        <v>0</v>
      </c>
    </row>
    <row r="63" spans="1:12" ht="15" thickBot="1" x14ac:dyDescent="0.35">
      <c r="A63" s="21"/>
      <c r="B63" s="18"/>
      <c r="C63" s="18"/>
      <c r="D63" s="18"/>
      <c r="E63" s="18"/>
      <c r="F63" s="18"/>
      <c r="G63" s="18"/>
      <c r="H63" s="18"/>
      <c r="I63" s="18"/>
      <c r="J63" s="18"/>
      <c r="K63" s="66">
        <f t="shared" si="2"/>
        <v>0</v>
      </c>
      <c r="L63" s="65">
        <f t="shared" si="3"/>
        <v>0</v>
      </c>
    </row>
    <row r="64" spans="1:12" ht="15" thickBot="1" x14ac:dyDescent="0.35">
      <c r="A64" s="21"/>
      <c r="B64" s="18"/>
      <c r="C64" s="18"/>
      <c r="D64" s="18"/>
      <c r="E64" s="18"/>
      <c r="F64" s="18"/>
      <c r="G64" s="18"/>
      <c r="H64" s="18"/>
      <c r="I64" s="18"/>
      <c r="J64" s="18"/>
      <c r="K64" s="66">
        <f t="shared" si="2"/>
        <v>0</v>
      </c>
      <c r="L64" s="65">
        <f t="shared" si="3"/>
        <v>0</v>
      </c>
    </row>
    <row r="65" spans="1:12" ht="15" thickBot="1" x14ac:dyDescent="0.35">
      <c r="A65" s="21"/>
      <c r="B65" s="18"/>
      <c r="C65" s="18"/>
      <c r="D65" s="18"/>
      <c r="E65" s="18"/>
      <c r="F65" s="18"/>
      <c r="G65" s="18"/>
      <c r="H65" s="18"/>
      <c r="I65" s="18"/>
      <c r="J65" s="18"/>
      <c r="K65" s="66">
        <f t="shared" si="2"/>
        <v>0</v>
      </c>
      <c r="L65" s="65">
        <f t="shared" si="3"/>
        <v>0</v>
      </c>
    </row>
    <row r="66" spans="1:12" ht="15" thickBot="1" x14ac:dyDescent="0.35">
      <c r="A66" s="21"/>
      <c r="B66" s="18"/>
      <c r="C66" s="18"/>
      <c r="D66" s="18"/>
      <c r="E66" s="18"/>
      <c r="F66" s="18"/>
      <c r="G66" s="18"/>
      <c r="H66" s="18"/>
      <c r="I66" s="18"/>
      <c r="J66" s="18"/>
      <c r="K66" s="66">
        <f t="shared" si="2"/>
        <v>0</v>
      </c>
      <c r="L66" s="65">
        <f t="shared" si="3"/>
        <v>0</v>
      </c>
    </row>
    <row r="67" spans="1:12" ht="15" thickBot="1" x14ac:dyDescent="0.35">
      <c r="A67" s="21"/>
      <c r="B67" s="18"/>
      <c r="C67" s="18"/>
      <c r="D67" s="18"/>
      <c r="E67" s="18"/>
      <c r="F67" s="18"/>
      <c r="G67" s="18"/>
      <c r="H67" s="18"/>
      <c r="I67" s="18"/>
      <c r="J67" s="18"/>
      <c r="K67" s="66">
        <f t="shared" si="2"/>
        <v>0</v>
      </c>
      <c r="L67" s="65">
        <f t="shared" si="3"/>
        <v>0</v>
      </c>
    </row>
    <row r="68" spans="1:12" ht="15" thickBot="1" x14ac:dyDescent="0.35">
      <c r="A68" s="21"/>
      <c r="B68" s="18"/>
      <c r="C68" s="18"/>
      <c r="D68" s="18"/>
      <c r="E68" s="18"/>
      <c r="F68" s="18"/>
      <c r="G68" s="18"/>
      <c r="H68" s="18"/>
      <c r="I68" s="18"/>
      <c r="J68" s="18"/>
      <c r="K68" s="66">
        <f t="shared" si="2"/>
        <v>0</v>
      </c>
      <c r="L68" s="65">
        <f t="shared" si="3"/>
        <v>0</v>
      </c>
    </row>
    <row r="69" spans="1:12" ht="15" thickBot="1" x14ac:dyDescent="0.35">
      <c r="A69" s="21"/>
      <c r="B69" s="18"/>
      <c r="C69" s="18"/>
      <c r="D69" s="18"/>
      <c r="E69" s="18"/>
      <c r="F69" s="18"/>
      <c r="G69" s="18"/>
      <c r="H69" s="18"/>
      <c r="I69" s="18"/>
      <c r="J69" s="18"/>
      <c r="K69" s="66">
        <f t="shared" si="2"/>
        <v>0</v>
      </c>
      <c r="L69" s="65">
        <f t="shared" si="3"/>
        <v>0</v>
      </c>
    </row>
    <row r="70" spans="1:12" ht="15" thickBot="1" x14ac:dyDescent="0.35">
      <c r="A70" s="21"/>
      <c r="B70" s="18"/>
      <c r="C70" s="18"/>
      <c r="D70" s="18"/>
      <c r="E70" s="18"/>
      <c r="F70" s="18"/>
      <c r="G70" s="18"/>
      <c r="H70" s="18"/>
      <c r="I70" s="18"/>
      <c r="J70" s="18"/>
      <c r="K70" s="66">
        <f t="shared" si="2"/>
        <v>0</v>
      </c>
      <c r="L70" s="65">
        <f t="shared" si="3"/>
        <v>0</v>
      </c>
    </row>
    <row r="71" spans="1:12" ht="15" thickBot="1" x14ac:dyDescent="0.35">
      <c r="A71" s="21"/>
      <c r="B71" s="18"/>
      <c r="C71" s="18"/>
      <c r="D71" s="18"/>
      <c r="E71" s="18"/>
      <c r="F71" s="18"/>
      <c r="G71" s="18"/>
      <c r="H71" s="18"/>
      <c r="I71" s="18"/>
      <c r="J71" s="18"/>
      <c r="K71" s="66">
        <f t="shared" si="2"/>
        <v>0</v>
      </c>
      <c r="L71" s="65">
        <f t="shared" si="3"/>
        <v>0</v>
      </c>
    </row>
    <row r="72" spans="1:12" ht="15" thickBot="1" x14ac:dyDescent="0.35">
      <c r="A72" s="21"/>
      <c r="B72" s="18"/>
      <c r="C72" s="18"/>
      <c r="D72" s="18"/>
      <c r="E72" s="18"/>
      <c r="F72" s="18"/>
      <c r="G72" s="18"/>
      <c r="H72" s="18"/>
      <c r="I72" s="18"/>
      <c r="J72" s="18"/>
      <c r="K72" s="66">
        <f t="shared" si="2"/>
        <v>0</v>
      </c>
      <c r="L72" s="65">
        <f t="shared" si="3"/>
        <v>0</v>
      </c>
    </row>
    <row r="73" spans="1:12" ht="15" thickBot="1" x14ac:dyDescent="0.35">
      <c r="A73" s="21"/>
      <c r="B73" s="18"/>
      <c r="C73" s="18"/>
      <c r="D73" s="18"/>
      <c r="E73" s="18"/>
      <c r="F73" s="18"/>
      <c r="G73" s="18"/>
      <c r="H73" s="18"/>
      <c r="I73" s="18"/>
      <c r="J73" s="18"/>
      <c r="K73" s="66">
        <f t="shared" si="2"/>
        <v>0</v>
      </c>
      <c r="L73" s="65">
        <f t="shared" si="3"/>
        <v>0</v>
      </c>
    </row>
    <row r="74" spans="1:12" ht="15" thickBot="1" x14ac:dyDescent="0.35">
      <c r="A74" s="21"/>
      <c r="B74" s="18"/>
      <c r="C74" s="18"/>
      <c r="D74" s="18"/>
      <c r="E74" s="18"/>
      <c r="F74" s="18"/>
      <c r="G74" s="18"/>
      <c r="H74" s="18"/>
      <c r="I74" s="18"/>
      <c r="J74" s="18"/>
      <c r="K74" s="66">
        <f t="shared" si="2"/>
        <v>0</v>
      </c>
      <c r="L74" s="65">
        <f t="shared" si="3"/>
        <v>0</v>
      </c>
    </row>
    <row r="75" spans="1:12" ht="15" thickBot="1" x14ac:dyDescent="0.35">
      <c r="A75" s="21"/>
      <c r="B75" s="18"/>
      <c r="C75" s="18"/>
      <c r="D75" s="18"/>
      <c r="E75" s="18"/>
      <c r="F75" s="18"/>
      <c r="G75" s="18"/>
      <c r="H75" s="18"/>
      <c r="I75" s="18"/>
      <c r="J75" s="18"/>
      <c r="K75" s="66">
        <f t="shared" si="2"/>
        <v>0</v>
      </c>
      <c r="L75" s="65">
        <f t="shared" si="3"/>
        <v>0</v>
      </c>
    </row>
    <row r="76" spans="1:12" ht="15" thickBot="1" x14ac:dyDescent="0.35">
      <c r="A76" s="22"/>
      <c r="B76" s="23"/>
      <c r="C76" s="23"/>
      <c r="D76" s="23"/>
      <c r="E76" s="23"/>
      <c r="F76" s="25"/>
      <c r="G76" s="23"/>
      <c r="H76" s="25"/>
      <c r="I76" s="23"/>
      <c r="J76" s="25"/>
      <c r="K76" s="69">
        <f t="shared" si="2"/>
        <v>0</v>
      </c>
      <c r="L76" s="65">
        <f t="shared" si="3"/>
        <v>0</v>
      </c>
    </row>
    <row r="77" spans="1:12" ht="15" thickBot="1" x14ac:dyDescent="0.35">
      <c r="D77" s="26" t="s">
        <v>168</v>
      </c>
      <c r="E77" s="27">
        <f>SUM(E46:E76)</f>
        <v>0</v>
      </c>
      <c r="F77" s="27">
        <f t="shared" ref="F77:L77" si="4">SUM(F46:F76)</f>
        <v>0</v>
      </c>
      <c r="G77" s="27">
        <f t="shared" si="4"/>
        <v>0</v>
      </c>
      <c r="H77" s="27">
        <f t="shared" si="4"/>
        <v>0</v>
      </c>
      <c r="I77" s="27">
        <f t="shared" si="4"/>
        <v>0</v>
      </c>
      <c r="J77" s="27">
        <f t="shared" si="4"/>
        <v>0</v>
      </c>
      <c r="K77" s="68">
        <f t="shared" si="4"/>
        <v>0</v>
      </c>
      <c r="L77" s="68">
        <f t="shared" si="4"/>
        <v>0</v>
      </c>
    </row>
    <row r="78" spans="1:12" ht="15" thickBot="1" x14ac:dyDescent="0.35"/>
    <row r="79" spans="1:12" x14ac:dyDescent="0.3">
      <c r="A79" s="250" t="s">
        <v>218</v>
      </c>
      <c r="B79" s="251"/>
      <c r="C79" s="251"/>
      <c r="D79" s="251"/>
      <c r="E79" s="251"/>
      <c r="F79" s="251"/>
      <c r="G79" s="251"/>
      <c r="H79" s="251"/>
      <c r="I79" s="251"/>
      <c r="J79" s="251"/>
      <c r="K79" s="251"/>
      <c r="L79" s="252"/>
    </row>
    <row r="80" spans="1:12" x14ac:dyDescent="0.3">
      <c r="A80" s="85" t="s">
        <v>161</v>
      </c>
      <c r="B80" s="245" t="s">
        <v>226</v>
      </c>
      <c r="C80" s="246"/>
      <c r="D80" s="247"/>
      <c r="E80" s="248"/>
      <c r="F80" s="248"/>
      <c r="G80" s="248"/>
      <c r="H80" s="248"/>
      <c r="I80" s="248"/>
      <c r="J80" s="248"/>
      <c r="K80" s="248"/>
      <c r="L80" s="249"/>
    </row>
    <row r="81" spans="1:12" ht="58.2" thickBot="1" x14ac:dyDescent="0.35">
      <c r="A81" s="83" t="s">
        <v>162</v>
      </c>
      <c r="B81" s="84" t="s">
        <v>163</v>
      </c>
      <c r="C81" s="84" t="s">
        <v>164</v>
      </c>
      <c r="D81" s="84" t="s">
        <v>165</v>
      </c>
      <c r="E81" s="84" t="s">
        <v>166</v>
      </c>
      <c r="F81" s="84" t="s">
        <v>254</v>
      </c>
      <c r="G81" s="84" t="s">
        <v>167</v>
      </c>
      <c r="H81" s="84" t="s">
        <v>254</v>
      </c>
      <c r="I81" s="84" t="s">
        <v>225</v>
      </c>
      <c r="J81" s="84" t="s">
        <v>254</v>
      </c>
      <c r="K81" s="81" t="s">
        <v>221</v>
      </c>
      <c r="L81" s="82" t="s">
        <v>220</v>
      </c>
    </row>
    <row r="82" spans="1:12" ht="15" thickBot="1" x14ac:dyDescent="0.35">
      <c r="A82" s="19"/>
      <c r="B82" s="20"/>
      <c r="C82" s="24"/>
      <c r="D82" s="20"/>
      <c r="E82" s="20"/>
      <c r="F82" s="20"/>
      <c r="G82" s="20"/>
      <c r="H82" s="20"/>
      <c r="I82" s="20"/>
      <c r="J82" s="20"/>
      <c r="K82" s="71">
        <f t="shared" ref="K82:K112" si="5">E82*1.5+G82+I82*2/3</f>
        <v>0</v>
      </c>
      <c r="L82" s="65">
        <f t="shared" ref="L82:L112" si="6">IF(F82="non",0,E82*1.5)+IF(H82="non",0,G82*1)+IF(J82="non",0,I82*2/3)</f>
        <v>0</v>
      </c>
    </row>
    <row r="83" spans="1:12" ht="15" thickBot="1" x14ac:dyDescent="0.35">
      <c r="A83" s="21"/>
      <c r="B83" s="18"/>
      <c r="C83" s="18"/>
      <c r="D83" s="18"/>
      <c r="E83" s="18"/>
      <c r="F83" s="18"/>
      <c r="G83" s="18"/>
      <c r="H83" s="18"/>
      <c r="I83" s="18"/>
      <c r="J83" s="18"/>
      <c r="K83" s="72">
        <f t="shared" si="5"/>
        <v>0</v>
      </c>
      <c r="L83" s="65">
        <f t="shared" si="6"/>
        <v>0</v>
      </c>
    </row>
    <row r="84" spans="1:12" ht="15" thickBot="1" x14ac:dyDescent="0.35">
      <c r="A84" s="21"/>
      <c r="B84" s="18"/>
      <c r="C84" s="18"/>
      <c r="D84" s="18"/>
      <c r="E84" s="18"/>
      <c r="F84" s="18"/>
      <c r="G84" s="18"/>
      <c r="H84" s="18"/>
      <c r="I84" s="18"/>
      <c r="J84" s="18"/>
      <c r="K84" s="66">
        <f t="shared" si="5"/>
        <v>0</v>
      </c>
      <c r="L84" s="65">
        <f t="shared" si="6"/>
        <v>0</v>
      </c>
    </row>
    <row r="85" spans="1:12" ht="15" thickBot="1" x14ac:dyDescent="0.35">
      <c r="A85" s="21"/>
      <c r="B85" s="18"/>
      <c r="C85" s="18"/>
      <c r="D85" s="18"/>
      <c r="E85" s="18"/>
      <c r="F85" s="18"/>
      <c r="G85" s="18"/>
      <c r="H85" s="18"/>
      <c r="I85" s="18"/>
      <c r="J85" s="18"/>
      <c r="K85" s="66">
        <f t="shared" si="5"/>
        <v>0</v>
      </c>
      <c r="L85" s="65">
        <f t="shared" si="6"/>
        <v>0</v>
      </c>
    </row>
    <row r="86" spans="1:12" ht="15" thickBot="1" x14ac:dyDescent="0.35">
      <c r="A86" s="21"/>
      <c r="B86" s="18"/>
      <c r="C86" s="18"/>
      <c r="D86" s="18"/>
      <c r="E86" s="18"/>
      <c r="F86" s="18"/>
      <c r="G86" s="18"/>
      <c r="H86" s="18"/>
      <c r="I86" s="18"/>
      <c r="J86" s="18"/>
      <c r="K86" s="66">
        <f t="shared" si="5"/>
        <v>0</v>
      </c>
      <c r="L86" s="65">
        <f t="shared" si="6"/>
        <v>0</v>
      </c>
    </row>
    <row r="87" spans="1:12" ht="15" thickBot="1" x14ac:dyDescent="0.35">
      <c r="A87" s="21"/>
      <c r="B87" s="18"/>
      <c r="C87" s="18"/>
      <c r="D87" s="18"/>
      <c r="E87" s="18"/>
      <c r="F87" s="18"/>
      <c r="G87" s="18"/>
      <c r="H87" s="18"/>
      <c r="I87" s="18"/>
      <c r="J87" s="18"/>
      <c r="K87" s="66">
        <f t="shared" si="5"/>
        <v>0</v>
      </c>
      <c r="L87" s="65">
        <f t="shared" si="6"/>
        <v>0</v>
      </c>
    </row>
    <row r="88" spans="1:12" ht="15" thickBot="1" x14ac:dyDescent="0.35">
      <c r="A88" s="21"/>
      <c r="B88" s="18"/>
      <c r="C88" s="18"/>
      <c r="D88" s="18"/>
      <c r="E88" s="18"/>
      <c r="F88" s="18"/>
      <c r="G88" s="18"/>
      <c r="H88" s="18"/>
      <c r="I88" s="18"/>
      <c r="J88" s="18"/>
      <c r="K88" s="66">
        <f t="shared" si="5"/>
        <v>0</v>
      </c>
      <c r="L88" s="65">
        <f t="shared" si="6"/>
        <v>0</v>
      </c>
    </row>
    <row r="89" spans="1:12" ht="15" thickBot="1" x14ac:dyDescent="0.35">
      <c r="A89" s="21"/>
      <c r="B89" s="18"/>
      <c r="C89" s="18"/>
      <c r="D89" s="18"/>
      <c r="E89" s="18"/>
      <c r="F89" s="18"/>
      <c r="G89" s="18"/>
      <c r="H89" s="18"/>
      <c r="I89" s="18"/>
      <c r="J89" s="18"/>
      <c r="K89" s="66">
        <f t="shared" si="5"/>
        <v>0</v>
      </c>
      <c r="L89" s="65">
        <f t="shared" si="6"/>
        <v>0</v>
      </c>
    </row>
    <row r="90" spans="1:12" ht="15" thickBot="1" x14ac:dyDescent="0.35">
      <c r="A90" s="21"/>
      <c r="B90" s="18"/>
      <c r="C90" s="18"/>
      <c r="D90" s="18"/>
      <c r="E90" s="18"/>
      <c r="F90" s="18"/>
      <c r="G90" s="18"/>
      <c r="H90" s="18"/>
      <c r="I90" s="18"/>
      <c r="J90" s="18"/>
      <c r="K90" s="66">
        <f t="shared" si="5"/>
        <v>0</v>
      </c>
      <c r="L90" s="65">
        <f t="shared" si="6"/>
        <v>0</v>
      </c>
    </row>
    <row r="91" spans="1:12" ht="15" thickBot="1" x14ac:dyDescent="0.35">
      <c r="A91" s="21"/>
      <c r="B91" s="18"/>
      <c r="C91" s="18"/>
      <c r="D91" s="18"/>
      <c r="E91" s="18"/>
      <c r="F91" s="18"/>
      <c r="G91" s="18"/>
      <c r="H91" s="18"/>
      <c r="I91" s="18"/>
      <c r="J91" s="18"/>
      <c r="K91" s="66">
        <f t="shared" si="5"/>
        <v>0</v>
      </c>
      <c r="L91" s="65">
        <f t="shared" si="6"/>
        <v>0</v>
      </c>
    </row>
    <row r="92" spans="1:12" ht="15" thickBot="1" x14ac:dyDescent="0.35">
      <c r="A92" s="21"/>
      <c r="B92" s="18"/>
      <c r="C92" s="18"/>
      <c r="D92" s="18"/>
      <c r="E92" s="18"/>
      <c r="F92" s="18"/>
      <c r="G92" s="18"/>
      <c r="H92" s="18"/>
      <c r="I92" s="18"/>
      <c r="J92" s="18"/>
      <c r="K92" s="66">
        <f t="shared" si="5"/>
        <v>0</v>
      </c>
      <c r="L92" s="65">
        <f t="shared" si="6"/>
        <v>0</v>
      </c>
    </row>
    <row r="93" spans="1:12" ht="15" thickBot="1" x14ac:dyDescent="0.35">
      <c r="A93" s="21"/>
      <c r="B93" s="18"/>
      <c r="C93" s="18"/>
      <c r="D93" s="18"/>
      <c r="E93" s="18"/>
      <c r="F93" s="18"/>
      <c r="G93" s="18"/>
      <c r="H93" s="18"/>
      <c r="I93" s="18"/>
      <c r="J93" s="18"/>
      <c r="K93" s="66">
        <f t="shared" si="5"/>
        <v>0</v>
      </c>
      <c r="L93" s="65">
        <f t="shared" si="6"/>
        <v>0</v>
      </c>
    </row>
    <row r="94" spans="1:12" ht="15" thickBot="1" x14ac:dyDescent="0.35">
      <c r="A94" s="21"/>
      <c r="B94" s="18"/>
      <c r="C94" s="18"/>
      <c r="D94" s="18"/>
      <c r="E94" s="18"/>
      <c r="F94" s="18"/>
      <c r="G94" s="18"/>
      <c r="H94" s="18"/>
      <c r="I94" s="18"/>
      <c r="J94" s="18"/>
      <c r="K94" s="66">
        <f t="shared" si="5"/>
        <v>0</v>
      </c>
      <c r="L94" s="65">
        <f t="shared" si="6"/>
        <v>0</v>
      </c>
    </row>
    <row r="95" spans="1:12" ht="15" thickBot="1" x14ac:dyDescent="0.35">
      <c r="A95" s="21"/>
      <c r="B95" s="18"/>
      <c r="C95" s="18"/>
      <c r="D95" s="18"/>
      <c r="E95" s="18"/>
      <c r="F95" s="18"/>
      <c r="G95" s="18"/>
      <c r="H95" s="18"/>
      <c r="I95" s="18"/>
      <c r="J95" s="18"/>
      <c r="K95" s="66">
        <f t="shared" si="5"/>
        <v>0</v>
      </c>
      <c r="L95" s="65">
        <f t="shared" si="6"/>
        <v>0</v>
      </c>
    </row>
    <row r="96" spans="1:12" ht="15" thickBot="1" x14ac:dyDescent="0.35">
      <c r="A96" s="21"/>
      <c r="B96" s="18"/>
      <c r="C96" s="18"/>
      <c r="D96" s="18"/>
      <c r="E96" s="18"/>
      <c r="F96" s="18"/>
      <c r="G96" s="18"/>
      <c r="H96" s="18"/>
      <c r="I96" s="18"/>
      <c r="J96" s="18"/>
      <c r="K96" s="66">
        <f t="shared" si="5"/>
        <v>0</v>
      </c>
      <c r="L96" s="65">
        <f t="shared" si="6"/>
        <v>0</v>
      </c>
    </row>
    <row r="97" spans="1:12" ht="15" thickBot="1" x14ac:dyDescent="0.35">
      <c r="A97" s="21"/>
      <c r="B97" s="18"/>
      <c r="C97" s="18"/>
      <c r="D97" s="18"/>
      <c r="E97" s="18"/>
      <c r="F97" s="18"/>
      <c r="G97" s="18"/>
      <c r="H97" s="18"/>
      <c r="I97" s="18"/>
      <c r="J97" s="18"/>
      <c r="K97" s="66">
        <f t="shared" si="5"/>
        <v>0</v>
      </c>
      <c r="L97" s="65">
        <f t="shared" si="6"/>
        <v>0</v>
      </c>
    </row>
    <row r="98" spans="1:12" ht="15" thickBot="1" x14ac:dyDescent="0.35">
      <c r="A98" s="21"/>
      <c r="B98" s="18"/>
      <c r="C98" s="18"/>
      <c r="D98" s="18"/>
      <c r="E98" s="18"/>
      <c r="F98" s="18"/>
      <c r="G98" s="18"/>
      <c r="H98" s="18"/>
      <c r="I98" s="18"/>
      <c r="J98" s="18"/>
      <c r="K98" s="66">
        <f t="shared" si="5"/>
        <v>0</v>
      </c>
      <c r="L98" s="65">
        <f t="shared" si="6"/>
        <v>0</v>
      </c>
    </row>
    <row r="99" spans="1:12" ht="15" thickBot="1" x14ac:dyDescent="0.35">
      <c r="A99" s="21"/>
      <c r="B99" s="18"/>
      <c r="C99" s="18"/>
      <c r="D99" s="18"/>
      <c r="E99" s="18"/>
      <c r="F99" s="18"/>
      <c r="G99" s="18"/>
      <c r="H99" s="18"/>
      <c r="I99" s="18"/>
      <c r="J99" s="18"/>
      <c r="K99" s="66">
        <f t="shared" si="5"/>
        <v>0</v>
      </c>
      <c r="L99" s="65">
        <f t="shared" si="6"/>
        <v>0</v>
      </c>
    </row>
    <row r="100" spans="1:12" ht="15" thickBot="1" x14ac:dyDescent="0.35">
      <c r="A100" s="21"/>
      <c r="B100" s="18"/>
      <c r="C100" s="18"/>
      <c r="D100" s="18"/>
      <c r="E100" s="18"/>
      <c r="F100" s="18"/>
      <c r="G100" s="18"/>
      <c r="H100" s="18"/>
      <c r="I100" s="18"/>
      <c r="J100" s="18"/>
      <c r="K100" s="66">
        <f t="shared" si="5"/>
        <v>0</v>
      </c>
      <c r="L100" s="65">
        <f t="shared" si="6"/>
        <v>0</v>
      </c>
    </row>
    <row r="101" spans="1:12" ht="15" thickBot="1" x14ac:dyDescent="0.35">
      <c r="A101" s="21"/>
      <c r="B101" s="18"/>
      <c r="C101" s="18"/>
      <c r="D101" s="18"/>
      <c r="E101" s="18"/>
      <c r="F101" s="18"/>
      <c r="G101" s="18"/>
      <c r="H101" s="18"/>
      <c r="I101" s="18"/>
      <c r="J101" s="18"/>
      <c r="K101" s="66">
        <f t="shared" si="5"/>
        <v>0</v>
      </c>
      <c r="L101" s="65">
        <f t="shared" si="6"/>
        <v>0</v>
      </c>
    </row>
    <row r="102" spans="1:12" ht="15" thickBot="1" x14ac:dyDescent="0.35">
      <c r="A102" s="21"/>
      <c r="B102" s="18"/>
      <c r="C102" s="18"/>
      <c r="D102" s="18"/>
      <c r="E102" s="18"/>
      <c r="F102" s="18"/>
      <c r="G102" s="18"/>
      <c r="H102" s="18"/>
      <c r="I102" s="18"/>
      <c r="J102" s="18"/>
      <c r="K102" s="66">
        <f t="shared" si="5"/>
        <v>0</v>
      </c>
      <c r="L102" s="65">
        <f t="shared" si="6"/>
        <v>0</v>
      </c>
    </row>
    <row r="103" spans="1:12" ht="15" thickBot="1" x14ac:dyDescent="0.35">
      <c r="A103" s="21"/>
      <c r="B103" s="18"/>
      <c r="C103" s="18"/>
      <c r="D103" s="18"/>
      <c r="E103" s="18"/>
      <c r="F103" s="18"/>
      <c r="G103" s="18"/>
      <c r="H103" s="18"/>
      <c r="I103" s="18"/>
      <c r="J103" s="18"/>
      <c r="K103" s="66">
        <f t="shared" si="5"/>
        <v>0</v>
      </c>
      <c r="L103" s="65">
        <f t="shared" si="6"/>
        <v>0</v>
      </c>
    </row>
    <row r="104" spans="1:12" ht="15" thickBot="1" x14ac:dyDescent="0.35">
      <c r="A104" s="21"/>
      <c r="B104" s="18"/>
      <c r="C104" s="18"/>
      <c r="D104" s="18"/>
      <c r="E104" s="18"/>
      <c r="F104" s="18"/>
      <c r="G104" s="18"/>
      <c r="H104" s="18"/>
      <c r="I104" s="18"/>
      <c r="J104" s="18"/>
      <c r="K104" s="66">
        <f t="shared" si="5"/>
        <v>0</v>
      </c>
      <c r="L104" s="65">
        <f t="shared" si="6"/>
        <v>0</v>
      </c>
    </row>
    <row r="105" spans="1:12" ht="15" thickBot="1" x14ac:dyDescent="0.35">
      <c r="A105" s="21"/>
      <c r="B105" s="18"/>
      <c r="C105" s="18"/>
      <c r="D105" s="18"/>
      <c r="E105" s="18"/>
      <c r="F105" s="18"/>
      <c r="G105" s="18"/>
      <c r="H105" s="18"/>
      <c r="I105" s="18"/>
      <c r="J105" s="18"/>
      <c r="K105" s="66">
        <f t="shared" si="5"/>
        <v>0</v>
      </c>
      <c r="L105" s="65">
        <f t="shared" si="6"/>
        <v>0</v>
      </c>
    </row>
    <row r="106" spans="1:12" ht="15" thickBot="1" x14ac:dyDescent="0.35">
      <c r="A106" s="21"/>
      <c r="B106" s="18"/>
      <c r="C106" s="18"/>
      <c r="D106" s="18"/>
      <c r="E106" s="18"/>
      <c r="F106" s="18"/>
      <c r="G106" s="18"/>
      <c r="H106" s="18"/>
      <c r="I106" s="18"/>
      <c r="J106" s="18"/>
      <c r="K106" s="66">
        <f t="shared" si="5"/>
        <v>0</v>
      </c>
      <c r="L106" s="65">
        <f t="shared" si="6"/>
        <v>0</v>
      </c>
    </row>
    <row r="107" spans="1:12" ht="15" thickBot="1" x14ac:dyDescent="0.35">
      <c r="A107" s="21"/>
      <c r="B107" s="18"/>
      <c r="C107" s="18"/>
      <c r="D107" s="18"/>
      <c r="E107" s="18"/>
      <c r="F107" s="18"/>
      <c r="G107" s="18"/>
      <c r="H107" s="18"/>
      <c r="I107" s="18"/>
      <c r="J107" s="18"/>
      <c r="K107" s="66">
        <f t="shared" si="5"/>
        <v>0</v>
      </c>
      <c r="L107" s="65">
        <f t="shared" si="6"/>
        <v>0</v>
      </c>
    </row>
    <row r="108" spans="1:12" ht="15" thickBot="1" x14ac:dyDescent="0.35">
      <c r="A108" s="21"/>
      <c r="B108" s="18"/>
      <c r="C108" s="18"/>
      <c r="D108" s="18"/>
      <c r="E108" s="18"/>
      <c r="F108" s="18"/>
      <c r="G108" s="18"/>
      <c r="H108" s="18"/>
      <c r="I108" s="18"/>
      <c r="J108" s="18"/>
      <c r="K108" s="66">
        <f t="shared" si="5"/>
        <v>0</v>
      </c>
      <c r="L108" s="65">
        <f t="shared" si="6"/>
        <v>0</v>
      </c>
    </row>
    <row r="109" spans="1:12" ht="15" thickBot="1" x14ac:dyDescent="0.35">
      <c r="A109" s="21"/>
      <c r="B109" s="18"/>
      <c r="C109" s="18"/>
      <c r="D109" s="18"/>
      <c r="E109" s="18"/>
      <c r="F109" s="18"/>
      <c r="G109" s="18"/>
      <c r="H109" s="18"/>
      <c r="I109" s="18"/>
      <c r="J109" s="18"/>
      <c r="K109" s="66">
        <f t="shared" si="5"/>
        <v>0</v>
      </c>
      <c r="L109" s="65">
        <f t="shared" si="6"/>
        <v>0</v>
      </c>
    </row>
    <row r="110" spans="1:12" ht="15" thickBot="1" x14ac:dyDescent="0.35">
      <c r="A110" s="21"/>
      <c r="B110" s="18"/>
      <c r="C110" s="18"/>
      <c r="D110" s="18"/>
      <c r="E110" s="18"/>
      <c r="F110" s="18"/>
      <c r="G110" s="18"/>
      <c r="H110" s="18"/>
      <c r="I110" s="18"/>
      <c r="J110" s="18"/>
      <c r="K110" s="66">
        <f t="shared" si="5"/>
        <v>0</v>
      </c>
      <c r="L110" s="65">
        <f t="shared" si="6"/>
        <v>0</v>
      </c>
    </row>
    <row r="111" spans="1:12" ht="15" thickBot="1" x14ac:dyDescent="0.35">
      <c r="A111" s="21"/>
      <c r="B111" s="18"/>
      <c r="C111" s="18"/>
      <c r="D111" s="18"/>
      <c r="E111" s="18"/>
      <c r="F111" s="18"/>
      <c r="G111" s="18"/>
      <c r="H111" s="18"/>
      <c r="I111" s="18"/>
      <c r="J111" s="18"/>
      <c r="K111" s="66">
        <f t="shared" si="5"/>
        <v>0</v>
      </c>
      <c r="L111" s="65">
        <f t="shared" si="6"/>
        <v>0</v>
      </c>
    </row>
    <row r="112" spans="1:12" ht="15" thickBot="1" x14ac:dyDescent="0.35">
      <c r="A112" s="22"/>
      <c r="B112" s="23"/>
      <c r="C112" s="23"/>
      <c r="D112" s="23"/>
      <c r="E112" s="23"/>
      <c r="F112" s="25"/>
      <c r="G112" s="23"/>
      <c r="H112" s="25"/>
      <c r="I112" s="23"/>
      <c r="J112" s="25"/>
      <c r="K112" s="69">
        <f t="shared" si="5"/>
        <v>0</v>
      </c>
      <c r="L112" s="65">
        <f t="shared" si="6"/>
        <v>0</v>
      </c>
    </row>
    <row r="113" spans="1:12" ht="15" thickBot="1" x14ac:dyDescent="0.35">
      <c r="D113" s="26" t="s">
        <v>168</v>
      </c>
      <c r="E113" s="27">
        <f>SUM(E82:E112)</f>
        <v>0</v>
      </c>
      <c r="F113" s="27">
        <f t="shared" ref="F113:L113" si="7">SUM(F82:F112)</f>
        <v>0</v>
      </c>
      <c r="G113" s="27">
        <f t="shared" si="7"/>
        <v>0</v>
      </c>
      <c r="H113" s="27">
        <f t="shared" si="7"/>
        <v>0</v>
      </c>
      <c r="I113" s="27">
        <f t="shared" si="7"/>
        <v>0</v>
      </c>
      <c r="J113" s="27">
        <f t="shared" si="7"/>
        <v>0</v>
      </c>
      <c r="K113" s="68">
        <f t="shared" si="7"/>
        <v>0</v>
      </c>
      <c r="L113" s="68">
        <f t="shared" si="7"/>
        <v>0</v>
      </c>
    </row>
    <row r="114" spans="1:12" ht="15" thickBot="1" x14ac:dyDescent="0.35"/>
    <row r="115" spans="1:12" x14ac:dyDescent="0.3">
      <c r="A115" s="250" t="s">
        <v>219</v>
      </c>
      <c r="B115" s="251"/>
      <c r="C115" s="251"/>
      <c r="D115" s="251"/>
      <c r="E115" s="251"/>
      <c r="F115" s="251"/>
      <c r="G115" s="251"/>
      <c r="H115" s="251"/>
      <c r="I115" s="251"/>
      <c r="J115" s="251"/>
      <c r="K115" s="251"/>
      <c r="L115" s="252"/>
    </row>
    <row r="116" spans="1:12" x14ac:dyDescent="0.3">
      <c r="A116" s="85" t="s">
        <v>161</v>
      </c>
      <c r="B116" s="245" t="s">
        <v>226</v>
      </c>
      <c r="C116" s="246"/>
      <c r="D116" s="247"/>
      <c r="E116" s="248"/>
      <c r="F116" s="248"/>
      <c r="G116" s="248"/>
      <c r="H116" s="248"/>
      <c r="I116" s="248"/>
      <c r="J116" s="248"/>
      <c r="K116" s="248"/>
      <c r="L116" s="249"/>
    </row>
    <row r="117" spans="1:12" ht="58.2" thickBot="1" x14ac:dyDescent="0.35">
      <c r="A117" s="83" t="s">
        <v>162</v>
      </c>
      <c r="B117" s="84" t="s">
        <v>163</v>
      </c>
      <c r="C117" s="84" t="s">
        <v>164</v>
      </c>
      <c r="D117" s="84" t="s">
        <v>165</v>
      </c>
      <c r="E117" s="84" t="s">
        <v>166</v>
      </c>
      <c r="F117" s="84" t="s">
        <v>254</v>
      </c>
      <c r="G117" s="84" t="s">
        <v>167</v>
      </c>
      <c r="H117" s="84" t="s">
        <v>254</v>
      </c>
      <c r="I117" s="84" t="s">
        <v>225</v>
      </c>
      <c r="J117" s="84" t="s">
        <v>254</v>
      </c>
      <c r="K117" s="81" t="s">
        <v>221</v>
      </c>
      <c r="L117" s="82" t="s">
        <v>220</v>
      </c>
    </row>
    <row r="118" spans="1:12" ht="15" thickBot="1" x14ac:dyDescent="0.35">
      <c r="A118" s="19"/>
      <c r="B118" s="20"/>
      <c r="C118" s="24"/>
      <c r="D118" s="20"/>
      <c r="E118" s="20"/>
      <c r="F118" s="20"/>
      <c r="G118" s="20"/>
      <c r="H118" s="20"/>
      <c r="I118" s="20"/>
      <c r="J118" s="20"/>
      <c r="K118" s="72">
        <f t="shared" ref="K118:K148" si="8">E118*1.5+G118+I118*2/3</f>
        <v>0</v>
      </c>
      <c r="L118" s="65">
        <f t="shared" ref="L118:L148" si="9">IF(F118="non",0,E118*1.5)+IF(H118="non",0,G118*1)+IF(J118="non",0,I118*2/3)</f>
        <v>0</v>
      </c>
    </row>
    <row r="119" spans="1:12" ht="15" thickBot="1" x14ac:dyDescent="0.35">
      <c r="A119" s="21"/>
      <c r="B119" s="18"/>
      <c r="C119" s="18"/>
      <c r="D119" s="18"/>
      <c r="E119" s="18"/>
      <c r="F119" s="18"/>
      <c r="G119" s="18"/>
      <c r="H119" s="18"/>
      <c r="I119" s="18"/>
      <c r="J119" s="18"/>
      <c r="K119" s="70">
        <f t="shared" si="8"/>
        <v>0</v>
      </c>
      <c r="L119" s="65">
        <f t="shared" si="9"/>
        <v>0</v>
      </c>
    </row>
    <row r="120" spans="1:12" ht="15" thickBot="1" x14ac:dyDescent="0.35">
      <c r="A120" s="21"/>
      <c r="B120" s="18"/>
      <c r="C120" s="18"/>
      <c r="D120" s="18"/>
      <c r="E120" s="18"/>
      <c r="F120" s="18"/>
      <c r="G120" s="18"/>
      <c r="H120" s="18"/>
      <c r="I120" s="18"/>
      <c r="J120" s="18"/>
      <c r="K120" s="66">
        <f t="shared" si="8"/>
        <v>0</v>
      </c>
      <c r="L120" s="65">
        <f t="shared" si="9"/>
        <v>0</v>
      </c>
    </row>
    <row r="121" spans="1:12" ht="15" thickBot="1" x14ac:dyDescent="0.35">
      <c r="A121" s="21"/>
      <c r="B121" s="18"/>
      <c r="C121" s="18"/>
      <c r="D121" s="18"/>
      <c r="E121" s="18"/>
      <c r="F121" s="18"/>
      <c r="G121" s="18"/>
      <c r="H121" s="18"/>
      <c r="I121" s="18"/>
      <c r="J121" s="18"/>
      <c r="K121" s="66">
        <f t="shared" si="8"/>
        <v>0</v>
      </c>
      <c r="L121" s="65">
        <f t="shared" si="9"/>
        <v>0</v>
      </c>
    </row>
    <row r="122" spans="1:12" ht="15" thickBot="1" x14ac:dyDescent="0.35">
      <c r="A122" s="21"/>
      <c r="B122" s="18"/>
      <c r="C122" s="18"/>
      <c r="D122" s="18"/>
      <c r="E122" s="18"/>
      <c r="F122" s="18"/>
      <c r="G122" s="18"/>
      <c r="H122" s="18"/>
      <c r="I122" s="18"/>
      <c r="J122" s="18"/>
      <c r="K122" s="66">
        <f t="shared" si="8"/>
        <v>0</v>
      </c>
      <c r="L122" s="65">
        <f t="shared" si="9"/>
        <v>0</v>
      </c>
    </row>
    <row r="123" spans="1:12" ht="15" thickBot="1" x14ac:dyDescent="0.35">
      <c r="A123" s="21"/>
      <c r="B123" s="18"/>
      <c r="C123" s="18"/>
      <c r="D123" s="18"/>
      <c r="E123" s="18"/>
      <c r="F123" s="18"/>
      <c r="G123" s="18"/>
      <c r="H123" s="18"/>
      <c r="I123" s="18"/>
      <c r="J123" s="18"/>
      <c r="K123" s="66">
        <f t="shared" si="8"/>
        <v>0</v>
      </c>
      <c r="L123" s="65">
        <f t="shared" si="9"/>
        <v>0</v>
      </c>
    </row>
    <row r="124" spans="1:12" ht="15" thickBot="1" x14ac:dyDescent="0.35">
      <c r="A124" s="21"/>
      <c r="B124" s="18"/>
      <c r="C124" s="18"/>
      <c r="D124" s="18"/>
      <c r="E124" s="18"/>
      <c r="F124" s="18"/>
      <c r="G124" s="18"/>
      <c r="H124" s="18"/>
      <c r="I124" s="18"/>
      <c r="J124" s="18"/>
      <c r="K124" s="66">
        <f t="shared" si="8"/>
        <v>0</v>
      </c>
      <c r="L124" s="65">
        <f t="shared" si="9"/>
        <v>0</v>
      </c>
    </row>
    <row r="125" spans="1:12" ht="15" thickBot="1" x14ac:dyDescent="0.35">
      <c r="A125" s="21"/>
      <c r="B125" s="18"/>
      <c r="C125" s="18"/>
      <c r="D125" s="18"/>
      <c r="E125" s="18"/>
      <c r="F125" s="18"/>
      <c r="G125" s="18"/>
      <c r="H125" s="18"/>
      <c r="I125" s="18"/>
      <c r="J125" s="18"/>
      <c r="K125" s="66">
        <f t="shared" si="8"/>
        <v>0</v>
      </c>
      <c r="L125" s="65">
        <f t="shared" si="9"/>
        <v>0</v>
      </c>
    </row>
    <row r="126" spans="1:12" ht="15" thickBot="1" x14ac:dyDescent="0.35">
      <c r="A126" s="21"/>
      <c r="B126" s="18"/>
      <c r="C126" s="18"/>
      <c r="D126" s="18"/>
      <c r="E126" s="18"/>
      <c r="F126" s="18"/>
      <c r="G126" s="18"/>
      <c r="H126" s="18"/>
      <c r="I126" s="18"/>
      <c r="J126" s="18"/>
      <c r="K126" s="66">
        <f t="shared" si="8"/>
        <v>0</v>
      </c>
      <c r="L126" s="65">
        <f t="shared" si="9"/>
        <v>0</v>
      </c>
    </row>
    <row r="127" spans="1:12" ht="15" thickBot="1" x14ac:dyDescent="0.35">
      <c r="A127" s="21"/>
      <c r="B127" s="18"/>
      <c r="C127" s="18"/>
      <c r="D127" s="18"/>
      <c r="E127" s="18"/>
      <c r="F127" s="18"/>
      <c r="G127" s="18"/>
      <c r="H127" s="18"/>
      <c r="I127" s="18"/>
      <c r="J127" s="18"/>
      <c r="K127" s="66">
        <f t="shared" si="8"/>
        <v>0</v>
      </c>
      <c r="L127" s="65">
        <f t="shared" si="9"/>
        <v>0</v>
      </c>
    </row>
    <row r="128" spans="1:12" ht="15" thickBot="1" x14ac:dyDescent="0.35">
      <c r="A128" s="21"/>
      <c r="B128" s="18"/>
      <c r="C128" s="18"/>
      <c r="D128" s="18"/>
      <c r="E128" s="18"/>
      <c r="F128" s="18"/>
      <c r="G128" s="18"/>
      <c r="H128" s="18"/>
      <c r="I128" s="18"/>
      <c r="J128" s="18"/>
      <c r="K128" s="66">
        <f t="shared" si="8"/>
        <v>0</v>
      </c>
      <c r="L128" s="65">
        <f t="shared" si="9"/>
        <v>0</v>
      </c>
    </row>
    <row r="129" spans="1:12" ht="15" thickBot="1" x14ac:dyDescent="0.35">
      <c r="A129" s="21"/>
      <c r="B129" s="18"/>
      <c r="C129" s="18"/>
      <c r="D129" s="18"/>
      <c r="E129" s="18"/>
      <c r="F129" s="18"/>
      <c r="G129" s="18"/>
      <c r="H129" s="18"/>
      <c r="I129" s="18"/>
      <c r="J129" s="18"/>
      <c r="K129" s="66">
        <f t="shared" si="8"/>
        <v>0</v>
      </c>
      <c r="L129" s="65">
        <f t="shared" si="9"/>
        <v>0</v>
      </c>
    </row>
    <row r="130" spans="1:12" ht="15" thickBot="1" x14ac:dyDescent="0.35">
      <c r="A130" s="21"/>
      <c r="B130" s="18"/>
      <c r="C130" s="18"/>
      <c r="D130" s="18"/>
      <c r="E130" s="18"/>
      <c r="F130" s="18"/>
      <c r="G130" s="18"/>
      <c r="H130" s="18"/>
      <c r="I130" s="18"/>
      <c r="J130" s="18"/>
      <c r="K130" s="66">
        <f t="shared" si="8"/>
        <v>0</v>
      </c>
      <c r="L130" s="65">
        <f t="shared" si="9"/>
        <v>0</v>
      </c>
    </row>
    <row r="131" spans="1:12" ht="15" thickBot="1" x14ac:dyDescent="0.35">
      <c r="A131" s="21"/>
      <c r="B131" s="18"/>
      <c r="C131" s="18"/>
      <c r="D131" s="18"/>
      <c r="E131" s="18"/>
      <c r="F131" s="18"/>
      <c r="G131" s="18"/>
      <c r="H131" s="18"/>
      <c r="I131" s="18"/>
      <c r="J131" s="18"/>
      <c r="K131" s="66">
        <f t="shared" si="8"/>
        <v>0</v>
      </c>
      <c r="L131" s="65">
        <f t="shared" si="9"/>
        <v>0</v>
      </c>
    </row>
    <row r="132" spans="1:12" ht="15" thickBot="1" x14ac:dyDescent="0.35">
      <c r="A132" s="21"/>
      <c r="B132" s="18"/>
      <c r="C132" s="18"/>
      <c r="D132" s="18"/>
      <c r="E132" s="18"/>
      <c r="F132" s="18"/>
      <c r="G132" s="18"/>
      <c r="H132" s="18"/>
      <c r="I132" s="18"/>
      <c r="J132" s="18"/>
      <c r="K132" s="66">
        <f t="shared" si="8"/>
        <v>0</v>
      </c>
      <c r="L132" s="65">
        <f t="shared" si="9"/>
        <v>0</v>
      </c>
    </row>
    <row r="133" spans="1:12" ht="15" thickBot="1" x14ac:dyDescent="0.35">
      <c r="A133" s="21"/>
      <c r="B133" s="18"/>
      <c r="C133" s="18"/>
      <c r="D133" s="18"/>
      <c r="E133" s="18"/>
      <c r="F133" s="18"/>
      <c r="G133" s="18"/>
      <c r="H133" s="18"/>
      <c r="I133" s="18"/>
      <c r="J133" s="18"/>
      <c r="K133" s="66">
        <f t="shared" si="8"/>
        <v>0</v>
      </c>
      <c r="L133" s="65">
        <f t="shared" si="9"/>
        <v>0</v>
      </c>
    </row>
    <row r="134" spans="1:12" ht="15" thickBot="1" x14ac:dyDescent="0.35">
      <c r="A134" s="21"/>
      <c r="B134" s="18"/>
      <c r="C134" s="18"/>
      <c r="D134" s="18"/>
      <c r="E134" s="18"/>
      <c r="F134" s="18"/>
      <c r="G134" s="18"/>
      <c r="H134" s="18"/>
      <c r="I134" s="18"/>
      <c r="J134" s="18"/>
      <c r="K134" s="66">
        <f t="shared" si="8"/>
        <v>0</v>
      </c>
      <c r="L134" s="65">
        <f t="shared" si="9"/>
        <v>0</v>
      </c>
    </row>
    <row r="135" spans="1:12" ht="15" thickBot="1" x14ac:dyDescent="0.35">
      <c r="A135" s="21"/>
      <c r="B135" s="18"/>
      <c r="C135" s="18"/>
      <c r="D135" s="18"/>
      <c r="E135" s="18"/>
      <c r="F135" s="18"/>
      <c r="G135" s="18"/>
      <c r="H135" s="18"/>
      <c r="I135" s="18"/>
      <c r="J135" s="18"/>
      <c r="K135" s="66">
        <f t="shared" si="8"/>
        <v>0</v>
      </c>
      <c r="L135" s="65">
        <f t="shared" si="9"/>
        <v>0</v>
      </c>
    </row>
    <row r="136" spans="1:12" ht="15" thickBot="1" x14ac:dyDescent="0.35">
      <c r="A136" s="21"/>
      <c r="B136" s="18"/>
      <c r="C136" s="18"/>
      <c r="D136" s="18"/>
      <c r="E136" s="18"/>
      <c r="F136" s="18"/>
      <c r="G136" s="18"/>
      <c r="H136" s="18"/>
      <c r="I136" s="18"/>
      <c r="J136" s="18"/>
      <c r="K136" s="66">
        <f t="shared" si="8"/>
        <v>0</v>
      </c>
      <c r="L136" s="65">
        <f t="shared" si="9"/>
        <v>0</v>
      </c>
    </row>
    <row r="137" spans="1:12" ht="15" thickBot="1" x14ac:dyDescent="0.35">
      <c r="A137" s="21"/>
      <c r="B137" s="18"/>
      <c r="C137" s="18"/>
      <c r="D137" s="18"/>
      <c r="E137" s="18"/>
      <c r="F137" s="18"/>
      <c r="G137" s="18"/>
      <c r="H137" s="18"/>
      <c r="I137" s="18"/>
      <c r="J137" s="18"/>
      <c r="K137" s="66">
        <f t="shared" si="8"/>
        <v>0</v>
      </c>
      <c r="L137" s="65">
        <f t="shared" si="9"/>
        <v>0</v>
      </c>
    </row>
    <row r="138" spans="1:12" ht="15" thickBot="1" x14ac:dyDescent="0.35">
      <c r="A138" s="21"/>
      <c r="B138" s="18"/>
      <c r="C138" s="18"/>
      <c r="D138" s="18"/>
      <c r="E138" s="18"/>
      <c r="F138" s="18"/>
      <c r="G138" s="18"/>
      <c r="H138" s="18"/>
      <c r="I138" s="18"/>
      <c r="J138" s="18"/>
      <c r="K138" s="66">
        <f t="shared" si="8"/>
        <v>0</v>
      </c>
      <c r="L138" s="65">
        <f t="shared" si="9"/>
        <v>0</v>
      </c>
    </row>
    <row r="139" spans="1:12" ht="15" thickBot="1" x14ac:dyDescent="0.35">
      <c r="A139" s="21"/>
      <c r="B139" s="18"/>
      <c r="C139" s="18"/>
      <c r="D139" s="18"/>
      <c r="E139" s="18"/>
      <c r="F139" s="18"/>
      <c r="G139" s="18"/>
      <c r="H139" s="18"/>
      <c r="I139" s="18"/>
      <c r="J139" s="18"/>
      <c r="K139" s="66">
        <f t="shared" si="8"/>
        <v>0</v>
      </c>
      <c r="L139" s="65">
        <f t="shared" si="9"/>
        <v>0</v>
      </c>
    </row>
    <row r="140" spans="1:12" ht="15" thickBot="1" x14ac:dyDescent="0.35">
      <c r="A140" s="21"/>
      <c r="B140" s="18"/>
      <c r="C140" s="18"/>
      <c r="D140" s="18"/>
      <c r="E140" s="18"/>
      <c r="F140" s="18"/>
      <c r="G140" s="18"/>
      <c r="H140" s="18"/>
      <c r="I140" s="18"/>
      <c r="J140" s="18"/>
      <c r="K140" s="66">
        <f t="shared" si="8"/>
        <v>0</v>
      </c>
      <c r="L140" s="65">
        <f t="shared" si="9"/>
        <v>0</v>
      </c>
    </row>
    <row r="141" spans="1:12" ht="15" thickBot="1" x14ac:dyDescent="0.35">
      <c r="A141" s="21"/>
      <c r="B141" s="18"/>
      <c r="C141" s="18"/>
      <c r="D141" s="18"/>
      <c r="E141" s="18"/>
      <c r="F141" s="18"/>
      <c r="G141" s="18"/>
      <c r="H141" s="18"/>
      <c r="I141" s="18"/>
      <c r="J141" s="18"/>
      <c r="K141" s="66">
        <f t="shared" si="8"/>
        <v>0</v>
      </c>
      <c r="L141" s="65">
        <f t="shared" si="9"/>
        <v>0</v>
      </c>
    </row>
    <row r="142" spans="1:12" ht="15" thickBot="1" x14ac:dyDescent="0.35">
      <c r="A142" s="21"/>
      <c r="B142" s="18"/>
      <c r="C142" s="18"/>
      <c r="D142" s="18"/>
      <c r="E142" s="18"/>
      <c r="F142" s="18"/>
      <c r="G142" s="18"/>
      <c r="H142" s="18"/>
      <c r="I142" s="18"/>
      <c r="J142" s="18"/>
      <c r="K142" s="66">
        <f t="shared" si="8"/>
        <v>0</v>
      </c>
      <c r="L142" s="65">
        <f t="shared" si="9"/>
        <v>0</v>
      </c>
    </row>
    <row r="143" spans="1:12" ht="15" thickBot="1" x14ac:dyDescent="0.35">
      <c r="A143" s="21"/>
      <c r="B143" s="18"/>
      <c r="C143" s="18"/>
      <c r="D143" s="18"/>
      <c r="E143" s="18"/>
      <c r="F143" s="18"/>
      <c r="G143" s="18"/>
      <c r="H143" s="18"/>
      <c r="I143" s="18"/>
      <c r="J143" s="18"/>
      <c r="K143" s="66">
        <f t="shared" si="8"/>
        <v>0</v>
      </c>
      <c r="L143" s="65">
        <f t="shared" si="9"/>
        <v>0</v>
      </c>
    </row>
    <row r="144" spans="1:12" ht="15" thickBot="1" x14ac:dyDescent="0.35">
      <c r="A144" s="21"/>
      <c r="B144" s="18"/>
      <c r="C144" s="18"/>
      <c r="D144" s="18"/>
      <c r="E144" s="18"/>
      <c r="F144" s="18"/>
      <c r="G144" s="18"/>
      <c r="H144" s="18"/>
      <c r="I144" s="18"/>
      <c r="J144" s="18"/>
      <c r="K144" s="66">
        <f t="shared" si="8"/>
        <v>0</v>
      </c>
      <c r="L144" s="65">
        <f t="shared" si="9"/>
        <v>0</v>
      </c>
    </row>
    <row r="145" spans="1:12" ht="15" thickBot="1" x14ac:dyDescent="0.35">
      <c r="A145" s="21"/>
      <c r="B145" s="18"/>
      <c r="C145" s="18"/>
      <c r="D145" s="18"/>
      <c r="E145" s="18"/>
      <c r="F145" s="18"/>
      <c r="G145" s="18"/>
      <c r="H145" s="18"/>
      <c r="I145" s="18"/>
      <c r="J145" s="18"/>
      <c r="K145" s="66">
        <f t="shared" si="8"/>
        <v>0</v>
      </c>
      <c r="L145" s="65">
        <f t="shared" si="9"/>
        <v>0</v>
      </c>
    </row>
    <row r="146" spans="1:12" ht="15" thickBot="1" x14ac:dyDescent="0.35">
      <c r="A146" s="21"/>
      <c r="B146" s="18"/>
      <c r="C146" s="18"/>
      <c r="D146" s="18"/>
      <c r="E146" s="18"/>
      <c r="F146" s="18"/>
      <c r="G146" s="18"/>
      <c r="H146" s="18"/>
      <c r="I146" s="18"/>
      <c r="J146" s="18"/>
      <c r="K146" s="66">
        <f t="shared" si="8"/>
        <v>0</v>
      </c>
      <c r="L146" s="65">
        <f t="shared" si="9"/>
        <v>0</v>
      </c>
    </row>
    <row r="147" spans="1:12" ht="15" thickBot="1" x14ac:dyDescent="0.35">
      <c r="A147" s="21"/>
      <c r="B147" s="18"/>
      <c r="C147" s="18"/>
      <c r="D147" s="18"/>
      <c r="E147" s="18"/>
      <c r="F147" s="18"/>
      <c r="G147" s="18"/>
      <c r="H147" s="18"/>
      <c r="I147" s="18"/>
      <c r="J147" s="18"/>
      <c r="K147" s="66">
        <f t="shared" si="8"/>
        <v>0</v>
      </c>
      <c r="L147" s="65">
        <f t="shared" si="9"/>
        <v>0</v>
      </c>
    </row>
    <row r="148" spans="1:12" ht="15" thickBot="1" x14ac:dyDescent="0.35">
      <c r="A148" s="22"/>
      <c r="B148" s="23"/>
      <c r="C148" s="23"/>
      <c r="D148" s="23"/>
      <c r="E148" s="23"/>
      <c r="F148" s="25"/>
      <c r="G148" s="23"/>
      <c r="H148" s="25"/>
      <c r="I148" s="23"/>
      <c r="J148" s="25"/>
      <c r="K148" s="69">
        <f t="shared" si="8"/>
        <v>0</v>
      </c>
      <c r="L148" s="65">
        <f t="shared" si="9"/>
        <v>0</v>
      </c>
    </row>
    <row r="149" spans="1:12" ht="15" thickBot="1" x14ac:dyDescent="0.35">
      <c r="D149" s="26" t="s">
        <v>168</v>
      </c>
      <c r="E149" s="27">
        <f>SUM(E118:E148)</f>
        <v>0</v>
      </c>
      <c r="F149" s="27">
        <f t="shared" ref="F149:L149" si="10">SUM(F118:F148)</f>
        <v>0</v>
      </c>
      <c r="G149" s="27">
        <f t="shared" si="10"/>
        <v>0</v>
      </c>
      <c r="H149" s="27">
        <f t="shared" si="10"/>
        <v>0</v>
      </c>
      <c r="I149" s="27">
        <f t="shared" si="10"/>
        <v>0</v>
      </c>
      <c r="J149" s="27">
        <f t="shared" si="10"/>
        <v>0</v>
      </c>
      <c r="K149" s="68">
        <f t="shared" si="10"/>
        <v>0</v>
      </c>
      <c r="L149" s="68">
        <f t="shared" si="10"/>
        <v>0</v>
      </c>
    </row>
    <row r="150" spans="1:12" ht="15" thickBot="1" x14ac:dyDescent="0.35"/>
    <row r="151" spans="1:12" ht="15" thickBot="1" x14ac:dyDescent="0.35">
      <c r="D151" s="59" t="s">
        <v>222</v>
      </c>
      <c r="E151" s="60">
        <f>E149+E113+E77+E41</f>
        <v>4</v>
      </c>
      <c r="F151" s="60">
        <f t="shared" ref="F151:L151" si="11">F149+F113+F77+F41</f>
        <v>0</v>
      </c>
      <c r="G151" s="60">
        <f t="shared" si="11"/>
        <v>36</v>
      </c>
      <c r="H151" s="60">
        <f t="shared" si="11"/>
        <v>0</v>
      </c>
      <c r="I151" s="60">
        <f t="shared" si="11"/>
        <v>0</v>
      </c>
      <c r="J151" s="60">
        <f t="shared" si="11"/>
        <v>0</v>
      </c>
      <c r="K151" s="61">
        <f t="shared" si="11"/>
        <v>40</v>
      </c>
      <c r="L151" s="62">
        <f t="shared" si="11"/>
        <v>0</v>
      </c>
    </row>
  </sheetData>
  <mergeCells count="13">
    <mergeCell ref="A1:L1"/>
    <mergeCell ref="A2:L2"/>
    <mergeCell ref="B3:C3"/>
    <mergeCell ref="D3:L3"/>
    <mergeCell ref="B44:C44"/>
    <mergeCell ref="D44:L44"/>
    <mergeCell ref="B116:C116"/>
    <mergeCell ref="D116:L116"/>
    <mergeCell ref="A43:L43"/>
    <mergeCell ref="A79:L79"/>
    <mergeCell ref="A115:L115"/>
    <mergeCell ref="B80:C80"/>
    <mergeCell ref="D80:L80"/>
  </mergeCells>
  <dataValidations count="1">
    <dataValidation type="list" allowBlank="1" showInputMessage="1" showErrorMessage="1" sqref="F46:F76 H46:H76 J46:J76 F82:F112 H82:H112 J82:J112 F118:F148 H118:H148 J118:J148 F5:F40 H5:H40 J5:J40"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topLeftCell="A4" zoomScale="85" zoomScaleNormal="85" workbookViewId="0">
      <selection activeCell="D14" sqref="D14"/>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77" t="s">
        <v>252</v>
      </c>
      <c r="B1" s="277"/>
      <c r="C1" s="277"/>
      <c r="D1" s="277"/>
      <c r="E1" s="277"/>
      <c r="F1" s="277"/>
      <c r="G1" s="277"/>
      <c r="H1" s="277"/>
      <c r="I1" s="277"/>
      <c r="J1" s="277"/>
      <c r="K1" s="277"/>
      <c r="L1" s="277"/>
    </row>
    <row r="2" spans="1:12" ht="15.6" x14ac:dyDescent="0.3">
      <c r="A2" s="90" t="s">
        <v>232</v>
      </c>
      <c r="C2" s="262" t="s">
        <v>318</v>
      </c>
      <c r="D2" s="263"/>
      <c r="E2" s="263"/>
      <c r="F2" s="263"/>
      <c r="G2" s="263"/>
      <c r="H2" s="263"/>
      <c r="I2" s="263"/>
      <c r="J2" s="263"/>
      <c r="K2" s="263"/>
      <c r="L2" s="264"/>
    </row>
    <row r="3" spans="1:12" ht="15.6" x14ac:dyDescent="0.3">
      <c r="A3" s="91" t="s">
        <v>233</v>
      </c>
      <c r="D3" s="265" t="s">
        <v>319</v>
      </c>
      <c r="E3" s="266"/>
      <c r="F3" s="266"/>
      <c r="G3" s="266"/>
      <c r="H3" s="266"/>
      <c r="I3" s="267"/>
    </row>
    <row r="4" spans="1:12" ht="15.6" x14ac:dyDescent="0.3">
      <c r="A4" s="91" t="s">
        <v>234</v>
      </c>
      <c r="D4" s="102" t="s">
        <v>1</v>
      </c>
    </row>
    <row r="5" spans="1:12" ht="15" thickBot="1" x14ac:dyDescent="0.35"/>
    <row r="6" spans="1:12" ht="21.6" thickBot="1" x14ac:dyDescent="0.35">
      <c r="A6" s="268" t="s">
        <v>235</v>
      </c>
      <c r="B6" s="269"/>
      <c r="C6" s="269"/>
      <c r="D6" s="269"/>
      <c r="E6" s="270"/>
      <c r="G6" s="271" t="s">
        <v>236</v>
      </c>
      <c r="H6" s="272"/>
      <c r="I6" s="272"/>
      <c r="J6" s="272"/>
      <c r="K6" s="272"/>
      <c r="L6" s="273"/>
    </row>
    <row r="8" spans="1:12" ht="15.6" x14ac:dyDescent="0.3">
      <c r="C8" s="92" t="s">
        <v>237</v>
      </c>
      <c r="D8" s="92" t="s">
        <v>238</v>
      </c>
      <c r="E8" s="92" t="s">
        <v>239</v>
      </c>
      <c r="G8" s="274" t="s">
        <v>240</v>
      </c>
      <c r="H8" s="274"/>
      <c r="I8" s="274"/>
      <c r="J8" s="92" t="s">
        <v>237</v>
      </c>
      <c r="K8" s="274" t="s">
        <v>241</v>
      </c>
      <c r="L8" s="274"/>
    </row>
    <row r="9" spans="1:12" x14ac:dyDescent="0.3">
      <c r="A9" s="255" t="s">
        <v>260</v>
      </c>
      <c r="B9" s="256"/>
      <c r="C9" s="87">
        <v>35</v>
      </c>
      <c r="D9" s="88">
        <v>1257</v>
      </c>
      <c r="E9" s="93">
        <f>C9*D9</f>
        <v>43995</v>
      </c>
      <c r="G9" s="257" t="s">
        <v>253</v>
      </c>
      <c r="H9" s="258"/>
      <c r="I9" s="259"/>
      <c r="J9" s="94"/>
      <c r="K9" s="260">
        <f>C9*E17</f>
        <v>1995</v>
      </c>
      <c r="L9" s="261"/>
    </row>
    <row r="10" spans="1:12" x14ac:dyDescent="0.3">
      <c r="A10" s="256" t="s">
        <v>256</v>
      </c>
      <c r="B10" s="278"/>
      <c r="C10" s="87"/>
      <c r="D10" s="88"/>
      <c r="E10" s="93">
        <f t="shared" ref="E10:E12" si="0">C10*D10</f>
        <v>0</v>
      </c>
      <c r="G10" s="257" t="s">
        <v>243</v>
      </c>
      <c r="H10" s="258"/>
      <c r="I10" s="259"/>
      <c r="J10" s="94"/>
      <c r="K10" s="260">
        <f>IF(D4="Licence",((C9*100)+((E9+E13)-(C9*100))*(35/100)),IF(D4="Master",((C9*200)+((E9+E13)-(C9*200))*(35/100)),((C9*500)+((E9+E13)-(C9*500))*(35/100))))</f>
        <v>17673.25</v>
      </c>
      <c r="L10" s="261"/>
    </row>
    <row r="11" spans="1:12" x14ac:dyDescent="0.3">
      <c r="A11" s="256" t="s">
        <v>257</v>
      </c>
      <c r="B11" s="278"/>
      <c r="C11" s="87"/>
      <c r="D11" s="88"/>
      <c r="E11" s="93">
        <f t="shared" si="0"/>
        <v>0</v>
      </c>
      <c r="G11" s="257" t="s">
        <v>245</v>
      </c>
      <c r="H11" s="258"/>
      <c r="I11" s="259"/>
      <c r="J11" s="94"/>
      <c r="K11" s="275"/>
      <c r="L11" s="276"/>
    </row>
    <row r="12" spans="1:12" x14ac:dyDescent="0.3">
      <c r="A12" s="256" t="s">
        <v>258</v>
      </c>
      <c r="B12" s="278"/>
      <c r="C12" s="87"/>
      <c r="D12" s="88"/>
      <c r="E12" s="93">
        <f t="shared" si="0"/>
        <v>0</v>
      </c>
      <c r="G12" s="257" t="s">
        <v>246</v>
      </c>
      <c r="H12" s="258"/>
      <c r="I12" s="259"/>
      <c r="J12" s="94"/>
      <c r="K12" s="275"/>
      <c r="L12" s="276"/>
    </row>
    <row r="13" spans="1:12" ht="15.6" x14ac:dyDescent="0.3">
      <c r="A13" s="255" t="s">
        <v>242</v>
      </c>
      <c r="B13" s="256"/>
      <c r="C13" s="87">
        <v>0</v>
      </c>
      <c r="D13" s="88">
        <v>350</v>
      </c>
      <c r="E13" s="93">
        <f>C13*D13</f>
        <v>0</v>
      </c>
      <c r="G13" s="257" t="s">
        <v>247</v>
      </c>
      <c r="H13" s="258"/>
      <c r="I13" s="259"/>
      <c r="J13" s="94"/>
      <c r="K13" s="275"/>
      <c r="L13" s="276"/>
    </row>
    <row r="14" spans="1:12" x14ac:dyDescent="0.3">
      <c r="A14" s="255" t="s">
        <v>244</v>
      </c>
      <c r="B14" s="256"/>
      <c r="C14" s="18"/>
      <c r="D14" s="18"/>
      <c r="E14" s="88"/>
      <c r="G14" s="99" t="s">
        <v>249</v>
      </c>
      <c r="H14" s="99"/>
      <c r="I14" s="99"/>
      <c r="J14" s="103">
        <f>'5. MAQUETTE'!L151</f>
        <v>0</v>
      </c>
      <c r="K14" s="260">
        <f>J14*51.39</f>
        <v>0</v>
      </c>
      <c r="L14" s="261"/>
    </row>
    <row r="15" spans="1:12" ht="21" x14ac:dyDescent="0.3">
      <c r="A15" s="280" t="s">
        <v>239</v>
      </c>
      <c r="B15" s="282"/>
      <c r="C15" s="95">
        <f>SUM(C9:C14)</f>
        <v>35</v>
      </c>
      <c r="E15" s="96">
        <f>SUM(E9:E14)</f>
        <v>43995</v>
      </c>
      <c r="G15" s="280" t="s">
        <v>239</v>
      </c>
      <c r="H15" s="281"/>
      <c r="I15" s="282"/>
      <c r="J15" s="18"/>
      <c r="K15" s="283">
        <f>SUM(K9:K14)</f>
        <v>19668.25</v>
      </c>
      <c r="L15" s="284"/>
    </row>
    <row r="17" spans="1:12" ht="15.6" x14ac:dyDescent="0.3">
      <c r="A17" s="97" t="s">
        <v>248</v>
      </c>
      <c r="E17" s="98">
        <v>57</v>
      </c>
    </row>
    <row r="18" spans="1:12" ht="15.6" x14ac:dyDescent="0.3">
      <c r="A18" s="97"/>
      <c r="E18" s="105"/>
    </row>
    <row r="19" spans="1:12" ht="15.6" x14ac:dyDescent="0.3">
      <c r="A19" s="279" t="s">
        <v>259</v>
      </c>
      <c r="B19" s="279"/>
      <c r="C19" s="279"/>
      <c r="D19" s="279"/>
      <c r="E19" s="105"/>
      <c r="F19" s="104"/>
      <c r="G19" s="104"/>
      <c r="H19" s="104"/>
      <c r="I19" s="104"/>
      <c r="J19" s="104"/>
      <c r="K19" s="104"/>
      <c r="L19" s="104"/>
    </row>
    <row r="20" spans="1:12" ht="15.75" customHeight="1" x14ac:dyDescent="0.3">
      <c r="A20" s="107"/>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4" spans="1:12" ht="25.8" x14ac:dyDescent="0.45">
      <c r="A24" s="100" t="s">
        <v>250</v>
      </c>
      <c r="G24" s="285">
        <f>E15-K15</f>
        <v>24326.75</v>
      </c>
      <c r="H24" s="286"/>
      <c r="I24" s="286"/>
      <c r="J24" s="287"/>
    </row>
    <row r="26" spans="1:12" ht="21" x14ac:dyDescent="0.4">
      <c r="A26" s="101" t="s">
        <v>251</v>
      </c>
      <c r="F26" s="260">
        <f>E15-K9-K10</f>
        <v>24326.75</v>
      </c>
      <c r="G26" s="261"/>
    </row>
  </sheetData>
  <sheetProtection algorithmName="SHA-512" hashValue="w2a+DXStDX3Su/WhmxFehMOsghWKQw6R80CBDsiIzKYroGqBx9DDU/GkErd370lFpYGh6twi+UnXKG+nSPEHrw==" saltValue="8Q7ab1M1K/VytelCfXC9J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125" zoomScaleNormal="125" workbookViewId="0">
      <selection activeCell="L37" sqref="L37"/>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290" t="s">
        <v>231</v>
      </c>
      <c r="B1" s="290"/>
      <c r="C1" s="290"/>
      <c r="D1" s="290"/>
      <c r="E1" s="290"/>
      <c r="F1" s="290"/>
      <c r="G1" s="290"/>
      <c r="H1" s="290"/>
      <c r="I1" s="290"/>
      <c r="J1" s="290"/>
      <c r="K1" s="290"/>
    </row>
    <row r="2" spans="1:11" ht="30" customHeight="1" x14ac:dyDescent="0.3">
      <c r="A2" s="288" t="s">
        <v>187</v>
      </c>
      <c r="B2" s="288"/>
      <c r="C2" s="288"/>
      <c r="D2" s="288"/>
      <c r="E2" s="288"/>
      <c r="F2" s="288"/>
      <c r="G2" s="288"/>
      <c r="H2" s="288"/>
      <c r="I2" s="288"/>
      <c r="J2" s="288"/>
      <c r="K2" s="288"/>
    </row>
    <row r="3" spans="1:11" ht="15.6" x14ac:dyDescent="0.3">
      <c r="A3" s="55" t="s">
        <v>155</v>
      </c>
      <c r="B3" s="15"/>
      <c r="C3" s="291" t="s">
        <v>150</v>
      </c>
      <c r="D3" s="291"/>
      <c r="E3" s="291" t="s">
        <v>156</v>
      </c>
      <c r="F3" s="291"/>
      <c r="G3" s="291"/>
      <c r="H3" s="291"/>
      <c r="I3" s="291"/>
      <c r="J3" s="291"/>
      <c r="K3" s="291"/>
    </row>
    <row r="4" spans="1:11" ht="15.6" x14ac:dyDescent="0.3">
      <c r="A4" s="55" t="s">
        <v>157</v>
      </c>
      <c r="B4" s="15"/>
      <c r="C4" s="291" t="s">
        <v>150</v>
      </c>
      <c r="D4" s="291"/>
      <c r="E4" s="291" t="s">
        <v>156</v>
      </c>
      <c r="F4" s="291"/>
      <c r="G4" s="291"/>
      <c r="H4" s="291"/>
      <c r="I4" s="291"/>
      <c r="J4" s="291"/>
      <c r="K4" s="291"/>
    </row>
    <row r="5" spans="1:11" ht="27.75" customHeight="1" x14ac:dyDescent="0.3">
      <c r="A5" s="55" t="s">
        <v>196</v>
      </c>
      <c r="B5" s="18"/>
      <c r="C5" s="291" t="s">
        <v>150</v>
      </c>
      <c r="D5" s="291"/>
      <c r="E5" s="293" t="s">
        <v>194</v>
      </c>
      <c r="F5" s="294"/>
      <c r="G5" s="294"/>
      <c r="H5" s="294"/>
      <c r="I5" s="294"/>
      <c r="J5" s="294"/>
      <c r="K5" s="295"/>
    </row>
    <row r="6" spans="1:11" ht="39.75" customHeight="1" x14ac:dyDescent="0.3">
      <c r="A6" s="56" t="s">
        <v>186</v>
      </c>
      <c r="B6" s="43"/>
      <c r="C6" s="292" t="s">
        <v>150</v>
      </c>
      <c r="D6" s="292"/>
      <c r="E6" s="293" t="s">
        <v>194</v>
      </c>
      <c r="F6" s="294"/>
      <c r="G6" s="294"/>
      <c r="H6" s="294"/>
      <c r="I6" s="294"/>
      <c r="J6" s="294"/>
      <c r="K6" s="295"/>
    </row>
    <row r="7" spans="1:11" ht="15.6" x14ac:dyDescent="0.3">
      <c r="A7" s="289" t="s">
        <v>159</v>
      </c>
      <c r="B7" s="289"/>
      <c r="C7" s="289"/>
      <c r="D7" s="289"/>
      <c r="E7" s="289"/>
      <c r="F7" s="289"/>
      <c r="G7" s="289"/>
      <c r="H7" s="289"/>
      <c r="I7" s="289"/>
      <c r="J7" s="289"/>
      <c r="K7" s="289"/>
    </row>
    <row r="8" spans="1:11" ht="30.75" customHeight="1" x14ac:dyDescent="0.3">
      <c r="A8" s="55" t="s">
        <v>9</v>
      </c>
      <c r="B8" s="18"/>
      <c r="C8" s="292" t="s">
        <v>150</v>
      </c>
      <c r="D8" s="292"/>
      <c r="E8" s="293" t="s">
        <v>194</v>
      </c>
      <c r="F8" s="294"/>
      <c r="G8" s="294"/>
      <c r="H8" s="294"/>
      <c r="I8" s="294"/>
      <c r="J8" s="294"/>
      <c r="K8" s="295"/>
    </row>
    <row r="9" spans="1:11" ht="34.5" customHeight="1" x14ac:dyDescent="0.3">
      <c r="A9" s="55" t="s">
        <v>193</v>
      </c>
      <c r="B9" s="18"/>
      <c r="C9" s="292" t="s">
        <v>150</v>
      </c>
      <c r="D9" s="292"/>
      <c r="E9" s="293" t="s">
        <v>194</v>
      </c>
      <c r="F9" s="294"/>
      <c r="G9" s="294"/>
      <c r="H9" s="294"/>
      <c r="I9" s="294"/>
      <c r="J9" s="294"/>
      <c r="K9" s="295"/>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topLeftCell="A3" zoomScale="150" zoomScaleNormal="150" workbookViewId="0">
      <selection activeCell="C40" sqref="C40"/>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93" t="s">
        <v>229</v>
      </c>
      <c r="B1" s="194"/>
      <c r="C1" s="194"/>
    </row>
    <row r="2" spans="1:3" ht="15" thickBot="1" x14ac:dyDescent="0.35">
      <c r="A2" s="299" t="s">
        <v>160</v>
      </c>
      <c r="B2" s="299"/>
      <c r="C2" s="299"/>
    </row>
    <row r="3" spans="1:3" ht="16.2" thickBot="1" x14ac:dyDescent="0.35">
      <c r="A3" s="296" t="s">
        <v>172</v>
      </c>
      <c r="B3" s="297"/>
      <c r="C3" s="298"/>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213</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2023-02-16T10:22:54Z</dcterms:modified>
</cp:coreProperties>
</file>